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785"/>
  </bookViews>
  <sheets>
    <sheet name="Best-fitting model LCDM" sheetId="8" r:id="rId1"/>
    <sheet name="C-RUM example" sheetId="15" r:id="rId2"/>
    <sheet name="NIDO example" sheetId="14" r:id="rId3"/>
    <sheet name="DINO example" sheetId="17" r:id="rId4"/>
    <sheet name="DINA example" sheetId="16" r:id="rId5"/>
  </sheets>
  <calcPr calcId="145621" concurrentCalc="0"/>
</workbook>
</file>

<file path=xl/calcChain.xml><?xml version="1.0" encoding="utf-8"?>
<calcChain xmlns="http://schemas.openxmlformats.org/spreadsheetml/2006/main">
  <c r="E288" i="8" l="1"/>
  <c r="E291" i="8"/>
  <c r="E290" i="8"/>
  <c r="E289" i="8"/>
  <c r="E282" i="8"/>
  <c r="E281" i="8"/>
  <c r="E280" i="8"/>
  <c r="E279" i="8"/>
  <c r="E261" i="8"/>
  <c r="E260" i="8"/>
  <c r="E259" i="8"/>
  <c r="E258" i="8"/>
  <c r="E252" i="8"/>
  <c r="E251" i="8"/>
  <c r="E250" i="8"/>
  <c r="E249" i="8"/>
  <c r="E231" i="8"/>
  <c r="E230" i="8"/>
  <c r="E229" i="8"/>
  <c r="E228" i="8"/>
  <c r="E222" i="8"/>
  <c r="E221" i="8"/>
  <c r="E220" i="8"/>
  <c r="E219" i="8"/>
  <c r="E201" i="8"/>
  <c r="E200" i="8"/>
  <c r="E199" i="8"/>
  <c r="E198" i="8"/>
  <c r="E192" i="8"/>
  <c r="E191" i="8"/>
  <c r="E190" i="8"/>
  <c r="E189" i="8"/>
  <c r="E170" i="8"/>
  <c r="E169" i="8"/>
  <c r="E168" i="8"/>
  <c r="E167" i="8"/>
  <c r="E161" i="8"/>
  <c r="E160" i="8"/>
  <c r="E159" i="8"/>
  <c r="E158" i="8"/>
  <c r="E8" i="14"/>
  <c r="E15" i="14"/>
  <c r="E16" i="14"/>
  <c r="E11" i="14"/>
  <c r="E12" i="14"/>
  <c r="E11" i="17"/>
  <c r="E12" i="17"/>
  <c r="E11" i="16"/>
  <c r="E12" i="16"/>
  <c r="E8" i="16"/>
  <c r="E13" i="14"/>
  <c r="E14" i="14"/>
  <c r="E17" i="14"/>
  <c r="E18" i="14"/>
  <c r="E9" i="14"/>
  <c r="E10" i="14"/>
  <c r="E13" i="17"/>
  <c r="E14" i="17"/>
  <c r="E15" i="17"/>
  <c r="E9" i="16"/>
  <c r="E10" i="16"/>
  <c r="E13" i="16"/>
  <c r="E14" i="16"/>
  <c r="E15" i="16"/>
  <c r="E8" i="17"/>
  <c r="E9" i="17"/>
  <c r="E15" i="15"/>
  <c r="E16" i="15"/>
  <c r="E11" i="15"/>
  <c r="E12" i="15"/>
  <c r="E8" i="15"/>
  <c r="E9" i="15"/>
  <c r="E10" i="17"/>
  <c r="E17" i="15"/>
  <c r="E18" i="15"/>
  <c r="E13" i="15"/>
  <c r="E14" i="15"/>
  <c r="E10" i="15"/>
  <c r="E39" i="8"/>
  <c r="E36" i="8"/>
  <c r="E92" i="8"/>
  <c r="E93" i="8"/>
  <c r="E94" i="8"/>
  <c r="E71" i="8"/>
  <c r="E72" i="8"/>
  <c r="E73" i="8"/>
  <c r="E74" i="8"/>
  <c r="E63" i="8"/>
  <c r="E64" i="8"/>
  <c r="E65" i="8"/>
  <c r="E66" i="8"/>
  <c r="E55" i="8"/>
  <c r="E56" i="8"/>
  <c r="E57" i="8"/>
  <c r="E58" i="8"/>
  <c r="E47" i="8"/>
  <c r="E48" i="8"/>
  <c r="E40" i="8"/>
  <c r="E41" i="8"/>
  <c r="E42" i="8"/>
  <c r="E31" i="8"/>
  <c r="E32" i="8"/>
  <c r="E89" i="8"/>
  <c r="E68" i="8"/>
  <c r="E60" i="8"/>
  <c r="E52" i="8"/>
  <c r="E44" i="8"/>
  <c r="E28" i="8"/>
  <c r="E10" i="8"/>
  <c r="E11" i="8"/>
  <c r="E7" i="8"/>
  <c r="E8" i="8"/>
  <c r="E9" i="8"/>
  <c r="E49" i="8"/>
  <c r="E50" i="8"/>
  <c r="E33" i="8"/>
  <c r="E34" i="8"/>
  <c r="E95" i="8"/>
  <c r="E90" i="8"/>
  <c r="E91" i="8"/>
  <c r="E69" i="8"/>
  <c r="E70" i="8"/>
  <c r="E61" i="8"/>
  <c r="E62" i="8"/>
  <c r="E53" i="8"/>
  <c r="E54" i="8"/>
  <c r="E45" i="8"/>
  <c r="E46" i="8"/>
  <c r="E37" i="8"/>
  <c r="E38" i="8"/>
  <c r="E29" i="8"/>
  <c r="E30" i="8"/>
  <c r="E12" i="8"/>
  <c r="E13" i="8"/>
</calcChain>
</file>

<file path=xl/sharedStrings.xml><?xml version="1.0" encoding="utf-8"?>
<sst xmlns="http://schemas.openxmlformats.org/spreadsheetml/2006/main" count="433" uniqueCount="272">
  <si>
    <t xml:space="preserve">Calculation </t>
  </si>
  <si>
    <t xml:space="preserve">Interpretation </t>
  </si>
  <si>
    <t>Parameter label</t>
  </si>
  <si>
    <t xml:space="preserve">Parameter estimate </t>
  </si>
  <si>
    <t>L2_0</t>
  </si>
  <si>
    <t>L9_0</t>
  </si>
  <si>
    <t>L11_0</t>
  </si>
  <si>
    <t>L12_11</t>
  </si>
  <si>
    <t>L13_0</t>
  </si>
  <si>
    <t>L4_0</t>
  </si>
  <si>
    <t>L11_12</t>
  </si>
  <si>
    <t>L1_0</t>
  </si>
  <si>
    <t>L3_0</t>
  </si>
  <si>
    <t>L5_0</t>
  </si>
  <si>
    <t>L6_0</t>
  </si>
  <si>
    <t>L7_0</t>
  </si>
  <si>
    <t>L8_0</t>
  </si>
  <si>
    <t>L10_0</t>
  </si>
  <si>
    <t>L12_0</t>
  </si>
  <si>
    <t>L2_12</t>
  </si>
  <si>
    <t>L3_12</t>
  </si>
  <si>
    <t>L8_11</t>
  </si>
  <si>
    <t>L1_11</t>
  </si>
  <si>
    <t>L2_11</t>
  </si>
  <si>
    <t>L2_212</t>
  </si>
  <si>
    <t>L4_11</t>
  </si>
  <si>
    <t>L5_11</t>
  </si>
  <si>
    <t>L6_11</t>
  </si>
  <si>
    <t>L7_11</t>
  </si>
  <si>
    <t>L10_11</t>
  </si>
  <si>
    <t>L11_11</t>
  </si>
  <si>
    <t>L11_212</t>
  </si>
  <si>
    <t>L9_11</t>
  </si>
  <si>
    <t>L9_12</t>
  </si>
  <si>
    <t>L9_212</t>
  </si>
  <si>
    <t>L12_12</t>
  </si>
  <si>
    <t>L12_212</t>
  </si>
  <si>
    <t>L13_11</t>
  </si>
  <si>
    <t>L13_12</t>
  </si>
  <si>
    <t>L13_212</t>
  </si>
  <si>
    <t xml:space="preserve">Probability ranges: </t>
  </si>
  <si>
    <t xml:space="preserve">0-0.33 = </t>
  </si>
  <si>
    <t>0.34-0.66 =</t>
  </si>
  <si>
    <t xml:space="preserve">0.67-1.0 = </t>
  </si>
  <si>
    <t>high probability</t>
  </si>
  <si>
    <t>low probability</t>
  </si>
  <si>
    <t>average probability</t>
  </si>
  <si>
    <t>L_2</t>
  </si>
  <si>
    <t>L1_E</t>
  </si>
  <si>
    <t>L_1</t>
  </si>
  <si>
    <t xml:space="preserve">Item 3 is an easy item as non‐masters have a high probability (0.89) of answering correctly.
</t>
  </si>
  <si>
    <t xml:space="preserve">Item 4 is a difficult item as non‐masters have a low probability (0.33) of answewring correctly. 
</t>
  </si>
  <si>
    <t xml:space="preserve">Non‐masters have an average probability (0.55) of answering item 5 correctly.
</t>
  </si>
  <si>
    <t xml:space="preserve">Item 6 is a difficult item as non‐masters have a very low probability (0.08) of answering correctly.
</t>
  </si>
  <si>
    <t xml:space="preserve">Item 7 is a difficult item as non‐masters have a low probability (0.15) of answering correctly.
</t>
  </si>
  <si>
    <t xml:space="preserve">Item 8 is an easy item as non‐masters have a very high probability (0.94) of answering correctly.
</t>
  </si>
  <si>
    <t xml:space="preserve">Non‐masters have an average probability (0.62) of answering item 10 correctly.
</t>
  </si>
  <si>
    <t xml:space="preserve">Non‐masters have an average probability (0.63) of a correct response on item 2.
</t>
  </si>
  <si>
    <t xml:space="preserve">Example: How to interpret parameters in the DINA model </t>
  </si>
  <si>
    <t xml:space="preserve">Example: How to interpret parameters in the DINO model </t>
  </si>
  <si>
    <t xml:space="preserve">Example: How to interpret parameters in the NIDO model </t>
  </si>
  <si>
    <t xml:space="preserve">Item 1 is an easy item as non‐masters have a high probability (0.77) of answering correctly.
</t>
  </si>
  <si>
    <r>
      <rPr>
        <i/>
        <sz val="11"/>
        <color theme="1"/>
        <rFont val="Cambria"/>
        <family val="1"/>
        <scheme val="major"/>
      </rPr>
      <t xml:space="preserve">Note. </t>
    </r>
    <r>
      <rPr>
        <sz val="11"/>
        <color theme="1"/>
        <rFont val="Cambria"/>
        <family val="1"/>
        <scheme val="major"/>
      </rPr>
      <t xml:space="preserve">Main effect parameters are constrained to equality across all items. Unique intercept parameter for each item. </t>
    </r>
  </si>
  <si>
    <r>
      <t xml:space="preserve">Colour Code:  </t>
    </r>
    <r>
      <rPr>
        <sz val="11"/>
        <color theme="1"/>
        <rFont val="Cambria"/>
        <family val="1"/>
      </rPr>
      <t>orange = guessing parameter, purple = slipping parameter.</t>
    </r>
  </si>
  <si>
    <t>exp(L1_0)=</t>
  </si>
  <si>
    <t>1+exp(L1_0)=</t>
  </si>
  <si>
    <t>exp(L1_0)/1+exp(L1_0)=</t>
  </si>
  <si>
    <t>exp(L10_0)=</t>
  </si>
  <si>
    <t>1+exp(L10_0)=</t>
  </si>
  <si>
    <t>exp(L10_0)/1+exp(L10_0)=</t>
  </si>
  <si>
    <t>exp(L8_0)=</t>
  </si>
  <si>
    <t>1+exp(L8_0)=</t>
  </si>
  <si>
    <t>exp(L8_0)/1+exp(L8_0)=</t>
  </si>
  <si>
    <t>exp(L7_0)=</t>
  </si>
  <si>
    <t>1+exp(L7_0)=</t>
  </si>
  <si>
    <t>exp(L7_0)/1+exp(L7_0)=</t>
  </si>
  <si>
    <t>exp(L6_0)=</t>
  </si>
  <si>
    <t>1+exp(L6_0)=</t>
  </si>
  <si>
    <t>exp(L6_0)/1+exp(L6_0)=</t>
  </si>
  <si>
    <t>exp(L5_0)=</t>
  </si>
  <si>
    <t>1+exp(L5_0)=</t>
  </si>
  <si>
    <t>exp(L5_0)/1+exp(L5_0)=</t>
  </si>
  <si>
    <t>exp(L4_0)=</t>
  </si>
  <si>
    <t>1+exp(L4_0)=</t>
  </si>
  <si>
    <t>exp(L4_0)/1+exp(L4_0)=</t>
  </si>
  <si>
    <t>exp(L3_0)=</t>
  </si>
  <si>
    <t>1+exp(L3_0)=</t>
  </si>
  <si>
    <t>exp(L3_0)/1+exp(L3_0)=</t>
  </si>
  <si>
    <t>exp(L2_0)=</t>
  </si>
  <si>
    <t>1+exp(L2_0)=</t>
  </si>
  <si>
    <t>exp(L2_0)/1+exp(L2_0)=</t>
  </si>
  <si>
    <t>L1_0 + L1_11=</t>
  </si>
  <si>
    <t>exp(L1_0 + L1_11)=</t>
  </si>
  <si>
    <t>1+exp(L1_0 + L1_11)=</t>
  </si>
  <si>
    <t>exp(L1_0 + L1_11)/1+exp(L1_0 + L1_11)=</t>
  </si>
  <si>
    <t>exp(L2_0 + L2_11)=</t>
  </si>
  <si>
    <t>L2_0 + L2_11=</t>
  </si>
  <si>
    <t>exp(L2_0 + L2_11)/1+exp(L2_0 + L2_11)=</t>
  </si>
  <si>
    <t>1+exp(L2_0 + L2_11)=</t>
  </si>
  <si>
    <t>L1_0 + L1_E=</t>
  </si>
  <si>
    <t>exp(L1_0 + L1_E)=</t>
  </si>
  <si>
    <t>1+exp(L1_0+L1_E))=</t>
  </si>
  <si>
    <t>L2_0 + L2_12=</t>
  </si>
  <si>
    <t>exp(L2_0 + L2_12)=</t>
  </si>
  <si>
    <t>1+exp(L2_0 + L2_12)=</t>
  </si>
  <si>
    <t>exp(L2_0 + L2_12)/1+exp(L2_0 + L2_12)=</t>
  </si>
  <si>
    <t>L3_0 + L3_12=</t>
  </si>
  <si>
    <t>exp(L3_0 + L3_12)=</t>
  </si>
  <si>
    <t>1+exp(L3_0 + L3_12)=</t>
  </si>
  <si>
    <t>exp(L3_0 + L3_12)/1+exp(L3_0 + L3_12)=</t>
  </si>
  <si>
    <t>L4_0 + L4_11=</t>
  </si>
  <si>
    <t>exp(L4_0 + L4_11)=</t>
  </si>
  <si>
    <t>1+exp(L4_0 + L4_11)=</t>
  </si>
  <si>
    <t>exp(L4_0 + L4_11)/1+exp(L4_0 + L4_11)=</t>
  </si>
  <si>
    <t>L5_0 + L5_11=</t>
  </si>
  <si>
    <t>exp(L5_0 + L5_11)=</t>
  </si>
  <si>
    <t>1+exp(L5_0 + L5_11)=</t>
  </si>
  <si>
    <t>exp(L5_0 + L5_11)/1+exp(L5_0 + L5_11)=</t>
  </si>
  <si>
    <t>L6_0 + L6_11=</t>
  </si>
  <si>
    <t>exp(L6_0 + L6_11)=</t>
  </si>
  <si>
    <t>1+exp(L6_0 + L6_11)=</t>
  </si>
  <si>
    <t>exp(L6_0 + L6_11)/1+exp(L6_0 + L6_11)=</t>
  </si>
  <si>
    <t>L7_0 + L7_11=</t>
  </si>
  <si>
    <t>exp(L7_0 + L7_11)=</t>
  </si>
  <si>
    <t>1+exp(L7_0 + L7_11)=</t>
  </si>
  <si>
    <t>exp(L7_0 + L7_11)/1+exp(L7_0 + L7_11)=</t>
  </si>
  <si>
    <t>L8_0 + L8_11=</t>
  </si>
  <si>
    <t>exp(L8_0 + L8_11)=</t>
  </si>
  <si>
    <t>1+exp(L8_0 + L8_11)=</t>
  </si>
  <si>
    <t>exp(L8_0 + L8_11)/1+exp(L8_0 + L8_11)=</t>
  </si>
  <si>
    <t>L10_0 + L10_11=</t>
  </si>
  <si>
    <t>exp(L10_0 + L10_11)=</t>
  </si>
  <si>
    <t>1+exp(L10_0 + L10_11)=</t>
  </si>
  <si>
    <t>exp(L10_0 + L10_11)/1+exp(L10_0 + L10_11)=</t>
  </si>
  <si>
    <t>L1_0+L_2=</t>
  </si>
  <si>
    <t>exp(L1_0+L_2)=</t>
  </si>
  <si>
    <t>1+exp(L1_0+L_2)=</t>
  </si>
  <si>
    <t>exp(L1_0+L_2)/1+exp(L1_0+L_2)=</t>
  </si>
  <si>
    <t>L1_0+L_1=</t>
  </si>
  <si>
    <t>exp(L1_0+L_1)=</t>
  </si>
  <si>
    <t>1+exp(L1_0+L_1)=</t>
  </si>
  <si>
    <t>exp(L1_0+L_1)/1+exp(L1_0+L_1)=</t>
  </si>
  <si>
    <t xml:space="preserve">Item 1 is an easy item as non‐masters have a high probability (0.76) of answering correctly.
</t>
  </si>
  <si>
    <t xml:space="preserve"> 1 - (exp(L1_0 + L1_E)/(1+exp(L1_0+L1_E))=</t>
  </si>
  <si>
    <t xml:space="preserve"> (exp(L1_0 + L1_E)/(1+exp(L1_0+L1_E)=</t>
  </si>
  <si>
    <t>Example: How to interpret parameters in the C-RUM model</t>
  </si>
  <si>
    <r>
      <rPr>
        <i/>
        <sz val="11"/>
        <color theme="1"/>
        <rFont val="Cambria"/>
        <family val="1"/>
        <scheme val="major"/>
      </rPr>
      <t xml:space="preserve">Note. </t>
    </r>
    <r>
      <rPr>
        <sz val="11"/>
        <color theme="1"/>
        <rFont val="Cambria"/>
        <family val="1"/>
        <scheme val="major"/>
      </rPr>
      <t xml:space="preserve">No interactions are specified in the C-RUM. </t>
    </r>
  </si>
  <si>
    <t>exp(L1_0)/(1+exp(L1_0))=</t>
  </si>
  <si>
    <t>Examinees who have mastered attribute 1 have an increase in logit of 0.501 over respondents who are non-masters.</t>
  </si>
  <si>
    <t>When converted to a probability, this indicates that examinees who were masters of attribute 1 had a 0.84 probability of answering item 1 correctly.</t>
  </si>
  <si>
    <t>Examinees who have mastered attribute 2 have an increase in logit of 0.733 over respondents who are non-masters.</t>
  </si>
  <si>
    <r>
      <t>When converted to a probability, this indicates that examinees who were masters of</t>
    </r>
    <r>
      <rPr>
        <i/>
        <sz val="11"/>
        <color theme="1"/>
        <rFont val="Cambria"/>
        <family val="1"/>
        <scheme val="major"/>
      </rPr>
      <t xml:space="preserve"> </t>
    </r>
    <r>
      <rPr>
        <sz val="11"/>
        <color theme="1"/>
        <rFont val="Cambria"/>
        <family val="1"/>
        <scheme val="major"/>
      </rPr>
      <t>attribute 2 had a 0.94 probability of answering item 3 correctly.</t>
    </r>
  </si>
  <si>
    <t>Examinees who have mastered attribute 1 have an increase in logit of 0.870 over respondents who are non-masters.</t>
  </si>
  <si>
    <r>
      <t>When converted to a probability, this indicates that examinees who were masters of</t>
    </r>
    <r>
      <rPr>
        <i/>
        <sz val="11"/>
        <color theme="1"/>
        <rFont val="Cambria"/>
        <family val="1"/>
        <scheme val="major"/>
      </rPr>
      <t xml:space="preserve"> </t>
    </r>
    <r>
      <rPr>
        <sz val="11"/>
        <color theme="1"/>
        <rFont val="Cambria"/>
        <family val="1"/>
        <scheme val="major"/>
      </rPr>
      <t>attribute 1 had a 0.54 probability of answering item 4 correctly.</t>
    </r>
  </si>
  <si>
    <t>Examinees who have mastered attribute 1 have an increase in logit of 0.200 over respondents who are non-masters.</t>
  </si>
  <si>
    <r>
      <t>When converted to a probability, this indicates that examinees who were masters of</t>
    </r>
    <r>
      <rPr>
        <i/>
        <sz val="11"/>
        <color theme="1"/>
        <rFont val="Cambria"/>
        <family val="1"/>
        <scheme val="major"/>
      </rPr>
      <t xml:space="preserve"> </t>
    </r>
    <r>
      <rPr>
        <sz val="11"/>
        <color theme="1"/>
        <rFont val="Cambria"/>
        <family val="1"/>
        <scheme val="major"/>
      </rPr>
      <t>attribute 1 had a 0.60 probability of answering item 5 correctly.</t>
    </r>
  </si>
  <si>
    <t>Examinees who have mastered attribute 1 have an increase in logit of 1.205 over respondents who are non-masters.</t>
  </si>
  <si>
    <r>
      <t>When converted to a probability, this indicates that examinees who were masters of</t>
    </r>
    <r>
      <rPr>
        <i/>
        <sz val="11"/>
        <color theme="1"/>
        <rFont val="Cambria"/>
        <family val="1"/>
        <scheme val="major"/>
      </rPr>
      <t xml:space="preserve"> </t>
    </r>
    <r>
      <rPr>
        <sz val="11"/>
        <color theme="1"/>
        <rFont val="Cambria"/>
        <family val="1"/>
        <scheme val="major"/>
      </rPr>
      <t>attribute 1 had a 0.23 probability of answering item 6 correctly.</t>
    </r>
  </si>
  <si>
    <t>Examinees who have mastered attribute 1 have an increase in logit of 1.901 over respondents who are non-masters.</t>
  </si>
  <si>
    <t>When converted to a probability, this indicates that examinees who were masters of attribute 1 had a 0.54 probability of answering item 7 correctly.</t>
  </si>
  <si>
    <t>Examinees who have mastered attribute 1 have an increase in logit of 0.173 over respondents who are non-masters.</t>
  </si>
  <si>
    <r>
      <t>When converted to a probability, this indicates that examinees who were masters of</t>
    </r>
    <r>
      <rPr>
        <i/>
        <sz val="11"/>
        <color theme="1"/>
        <rFont val="Cambria"/>
        <family val="1"/>
        <scheme val="major"/>
      </rPr>
      <t xml:space="preserve"> </t>
    </r>
    <r>
      <rPr>
        <sz val="11"/>
        <color theme="1"/>
        <rFont val="Cambria"/>
        <family val="1"/>
        <scheme val="major"/>
      </rPr>
      <t>attribute 1 had a 0.95 probability of answering item 8 correctly.</t>
    </r>
  </si>
  <si>
    <t>Examinees who have mastered attribute 1 have an increase in logit of 0.289 over respondents who are non-masters.</t>
  </si>
  <si>
    <r>
      <t>When converted to a probability, this indicates that examinees who were masters of</t>
    </r>
    <r>
      <rPr>
        <i/>
        <sz val="11"/>
        <rFont val="Cambria"/>
        <family val="1"/>
        <scheme val="major"/>
      </rPr>
      <t xml:space="preserve"> </t>
    </r>
    <r>
      <rPr>
        <sz val="11"/>
        <rFont val="Cambria"/>
        <family val="1"/>
        <scheme val="major"/>
      </rPr>
      <t>attribute 1 had a 0.68 probability of answering item 10 correctly.</t>
    </r>
  </si>
  <si>
    <t>Examinees who have mastered attribute 1 have an increase in logit of 2.907 over respondents who are non-masters.</t>
  </si>
  <si>
    <t>When converted to a probability, this indicates that examinees who were masters of attribute 1 had a 0.97 probability of answering item 2 correctly.</t>
  </si>
  <si>
    <t>When converted to a probability, this indicates that examinees who were masters of attribute 2 had a 0.75 probability of answering item 2 correctly.</t>
  </si>
  <si>
    <t>Examinees who have mastered attribute 2 have an increase in logit of 0.603 over respondents who are non-masters.</t>
  </si>
  <si>
    <t>Across all items, examinees who have mastered attribute 1 have an increase in logit of 0.473 over respondents who are non-masters.
When converted to a probability, this indicates that examinees who were masters of attribute 1 had a 0.84 probability of answering items correctly.</t>
  </si>
  <si>
    <t>Across all items, examinees who have mastered attribute 2 have an increase in logit of 0.435 over respondents who are non-masters.
When converted to a probability, this indicates that examinees who were masters of attribute 2 had a 0.83 probability of answering items correctly.</t>
  </si>
  <si>
    <r>
      <rPr>
        <i/>
        <sz val="11"/>
        <color theme="1"/>
        <rFont val="Cambria"/>
        <family val="1"/>
        <scheme val="major"/>
      </rPr>
      <t>Note.</t>
    </r>
    <r>
      <rPr>
        <sz val="11"/>
        <color theme="1"/>
        <rFont val="Cambria"/>
        <family val="1"/>
        <scheme val="major"/>
      </rPr>
      <t xml:space="preserve"> Emphasis on mastering one or more attributes. </t>
    </r>
  </si>
  <si>
    <r>
      <rPr>
        <i/>
        <sz val="11"/>
        <color theme="1"/>
        <rFont val="Cambria"/>
        <family val="1"/>
        <scheme val="major"/>
      </rPr>
      <t>Note.</t>
    </r>
    <r>
      <rPr>
        <sz val="11"/>
        <color theme="1"/>
        <rFont val="Cambria"/>
        <family val="1"/>
        <scheme val="major"/>
      </rPr>
      <t xml:space="preserve"> Emphasis on mastering all or none of the attributes, </t>
    </r>
  </si>
  <si>
    <t xml:space="preserve">
Examinees who have not mastered one or more of the attributes measured by item 1 have a high probability of (0.74) of answering the item correctly. </t>
  </si>
  <si>
    <t xml:space="preserve">
Examinees who have mastered one or more attributes measured by item 1 have a low probability (0.15) of answering the item incorrectly. 
</t>
  </si>
  <si>
    <t xml:space="preserve">
Examinees who have mastered all attributes measured by item 1 have a low probability (0.18) of answering the item incorrectly. 
</t>
  </si>
  <si>
    <t xml:space="preserve">
Examinees who has not mastered the attributes measured by item 1 have a high probability of (0.77) of answering the item correctly. </t>
  </si>
  <si>
    <t xml:space="preserve">Item 2 </t>
  </si>
  <si>
    <t xml:space="preserve">0.632 + (2.611*0) + (0.725*0) + (0.175*0*0) </t>
  </si>
  <si>
    <t>0.632 + (2.611*1) + (0.725*0) + (0.175*1*0)</t>
  </si>
  <si>
    <t>0.632 + (2.611*0) + (0.725*1) + (0.175*0*1)</t>
  </si>
  <si>
    <t>0.632 + (2.611*1) + (0.725*1) + (0.175*1*1)</t>
  </si>
  <si>
    <t>Predicted logit</t>
  </si>
  <si>
    <t xml:space="preserve">Probability </t>
  </si>
  <si>
    <t>exp(0.632)/(1+exp(0.632))</t>
  </si>
  <si>
    <t>exp(3.243)/(1+exp(3.243))</t>
  </si>
  <si>
    <t>exp(1.357)/(1+exp(1.357))</t>
  </si>
  <si>
    <t>exp(4.143)/(1+exp(4.143))</t>
  </si>
  <si>
    <t>Examinees who did not master attribute 1 but mastered attribute 2 (class 3), had a high chance of answering item 2 correctly (0.80).</t>
  </si>
  <si>
    <t>Examinees who did not master attribute 1 or 2 (class 1) had a moderate chance of answering item 2 correctly (0.65).</t>
  </si>
  <si>
    <t>Examinees who mastered attribute 1 but not attribute 2 (class 2), had a very high chance of answering item 2 correctly (0.96).</t>
  </si>
  <si>
    <t>Examinees who mastered attribute 1 and 2 (class 4), had a very high chance of answering item 2 correctly (0.98).</t>
  </si>
  <si>
    <t xml:space="preserve">Estimate </t>
  </si>
  <si>
    <t>Item 9</t>
  </si>
  <si>
    <t>Calculate the predicted logit for each class:</t>
  </si>
  <si>
    <t>Convert the predicted logits into probabilities: exp(logit)/(1+exp(logit))</t>
  </si>
  <si>
    <t xml:space="preserve">intercept parameter + (main effect for attribute 1 *A1) + (main effect for attribute 2 *A2) + (interaction parameter *A1*A2) = logit </t>
  </si>
  <si>
    <t>exp(logit)/(1+exp(logit)) = probability</t>
  </si>
  <si>
    <t xml:space="preserve">1.570 + (1.799*0) + (3.176*0) + (-0.704*0*0) </t>
  </si>
  <si>
    <t xml:space="preserve">1.570 + (1.799*1) + (3.176*0) + (-0.704*1*0) </t>
  </si>
  <si>
    <t xml:space="preserve">1.570 + (1.799*1) + (3.176*1) + (-0.704*1*1) </t>
  </si>
  <si>
    <t xml:space="preserve">1.570 + (1.799*0) + (3.176*1) + (-0.704*0*1) </t>
  </si>
  <si>
    <t>exp(1.570)/(1+exp(1.570))</t>
  </si>
  <si>
    <t>exp(3.369)/(1+exp(3.369))</t>
  </si>
  <si>
    <t>exp(4.746)/(1+exp(4.746))</t>
  </si>
  <si>
    <t>exp(5.841)/(1+exp(5.841))</t>
  </si>
  <si>
    <t>Item 11</t>
  </si>
  <si>
    <t>-0.604 + (0.039*0) + (0.254*0) + (-0.020*0*0)</t>
  </si>
  <si>
    <t>-0.604 + (0.039*1) + (0.254*0) + (-0.020*1*0)</t>
  </si>
  <si>
    <t>-0.604 + (0.039*0) + (0.254*1) + (-0.020*0*1)</t>
  </si>
  <si>
    <t>-0.604 + (0.039*1) + (0.254*1) + (-0.020*1*1)</t>
  </si>
  <si>
    <t>exp(-0.604)/(1+exp(-0.604))</t>
  </si>
  <si>
    <t>exp(-0.565)/(1+exp(-0.565))</t>
  </si>
  <si>
    <t>exp(-0.350)/(1+exp(-0.350))</t>
  </si>
  <si>
    <t>exp(-0.331)/(1+exp(-0.331))</t>
  </si>
  <si>
    <t>Item 12</t>
  </si>
  <si>
    <t>-1.007 + (0.073*0) + (0.474*0) + (-0.052*0*0)</t>
  </si>
  <si>
    <t>-1.007 + (0.073*1) + (0.474*0) + (-0.052*1*0)</t>
  </si>
  <si>
    <t>-1.007 + (0.073*0) + (0.474*1) + (-0.052*0*1)</t>
  </si>
  <si>
    <t>-1.007 + (0.073*1) + (0.474*1) + (-0.052*1*1)</t>
  </si>
  <si>
    <t>exp(-1.007)/(1+exp(-1.007))</t>
  </si>
  <si>
    <t>exp(-0.934)/(1+exp(-0.934))</t>
  </si>
  <si>
    <t>exp(-0.533)/(1+exp(-0.533))</t>
  </si>
  <si>
    <t>exp(-0.512)/(1+exp(-0.512))</t>
  </si>
  <si>
    <t>Item 13</t>
  </si>
  <si>
    <t>-2.237 + (1.387*0) + (0.901*0) + (-0.617*0*0)</t>
  </si>
  <si>
    <t>-2.237 + (1.387*1) + (0.901*0) + (-0.617*1*0)</t>
  </si>
  <si>
    <t>-2.237 + (1.387*0) + (0.901*1) + (-0.617*0*1)</t>
  </si>
  <si>
    <t>-2.237 + (1.387*1) + (0.901*1) + (-0.617*1*1)</t>
  </si>
  <si>
    <t>exp(-2.237)/(1+exp(-2.237))</t>
  </si>
  <si>
    <t>exp(-0.850)/(1+exp(-0.850))</t>
  </si>
  <si>
    <t>exp(-1.336)/(1+exp(-1.336))</t>
  </si>
  <si>
    <t>exp(-0.566)/(1+exp(-0.566))</t>
  </si>
  <si>
    <t>Examinees who did not master attribute 1 or 2 (class 1) had a high chance of answering item 9 correctly (0.83).</t>
  </si>
  <si>
    <t>Examinees who mastered attribute 1 but not attribute 2 (class 2), had a very high chance of answering item 9 correctly (0.97).</t>
  </si>
  <si>
    <t>Examinees who did not master attribute 1 but mastered attribute 2 (class 3), had a very high chance of answering item 9 correctly (0.99).</t>
  </si>
  <si>
    <t>Examinees who mastered attribute 1 and 2 (class 4), had a very high chance of answering item 9 correctly (1.00).</t>
  </si>
  <si>
    <t>Examinees who did not master attribute 1 or 2 (class 1) had a moderate chance of answering item 11 correctly (0.35).</t>
  </si>
  <si>
    <t>Examinees who mastered attribute 1 but not attribute 2 (class 2), had a moderate chance of answering item 11 correctly (0.36).</t>
  </si>
  <si>
    <t>Examinees who mastered attribute 1 and 2 (class 4), had a moderate chance of answering item 11 correctly (0.42).</t>
  </si>
  <si>
    <t>Examinees who mastered attribute 1 and 2 (class 4), had a moderate chance of answering item 12 correctly (0.37).</t>
  </si>
  <si>
    <t>Examinees who did not master attribute 1 but mastered attribute 2 (class 3), had a moderate chance of answering item 12 correctly (0.37).</t>
  </si>
  <si>
    <t>Examinees who did not master attribute 1 or 2 (class 1) had a low chance of answering item 12 correctly (0.27).</t>
  </si>
  <si>
    <t>Examinees who mastered attribute 1 but not attribute 2 (class 2), had a low chance of answering item 12 correctly (0.28).</t>
  </si>
  <si>
    <t>Examinees who did not master attribute 1 but mastered attribute 2 (class 3), had a moderate chance of answering item 11 correctly (0.41).</t>
  </si>
  <si>
    <t>Examinees who did not master attribute 1 or 2 (class 1) had a low chance of answering item 13 correctly (0.10).</t>
  </si>
  <si>
    <t>Examinees who mastered attribute 1 but not attribute 2 (class 2), had a low chance of answering item 13 correctly (0.30).</t>
  </si>
  <si>
    <t>Examinees who did not master attribute 1 but mastered attribute 2 (class 3), had a moderate chance of answering item 13 correctly (0.21).</t>
  </si>
  <si>
    <t>Examinees who mastered attribute 1 and 2 (class 4), had a moderate chance of answering item 13 correctly (0.36).</t>
  </si>
  <si>
    <t>Significance:</t>
  </si>
  <si>
    <t>The raw interaction parameter estimate for item 9 is negative (-0.704), indicating that is an under-additive effect of mastering both attributes (i.e., mastery of one attribute is sufficient to have a high chance of answering item 9 correctly).</t>
  </si>
  <si>
    <t xml:space="preserve">The raw interaction parameter estimate for item 2 is positive (0.175), indicating that there is an over-additive effect of mastering both attributes (i.e., bonus for mastery of both attributes). </t>
  </si>
  <si>
    <r>
      <t xml:space="preserve">Since the 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>-value indicates that the two-way interaction parameter between attributes 1 and 2 is not significantly different from 0 (</t>
    </r>
    <r>
      <rPr>
        <i/>
        <sz val="11"/>
        <color theme="1"/>
        <rFont val="Cambria"/>
        <family val="1"/>
        <scheme val="major"/>
      </rPr>
      <t xml:space="preserve">p </t>
    </r>
    <r>
      <rPr>
        <sz val="11"/>
        <color theme="1"/>
        <rFont val="Cambria"/>
        <family val="1"/>
        <scheme val="major"/>
      </rPr>
      <t>= 0.998), the two-way interaction for item 2 can be omitted from the model.</t>
    </r>
  </si>
  <si>
    <t>The raw interaction parameter estimate for item 11 is negative (-0.020), indicating that is an under-additive effect of mastering both attributes (i.e., mastery of one attribute is sufficient to have a high chance of answering item 11 correctly).</t>
  </si>
  <si>
    <r>
      <t xml:space="preserve">Since the 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>-value indicates that the two-way interaction parameter between attributes 1 and 2 is not significantly different from 0 (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 xml:space="preserve"> = 0.997) , the two-way interaction for item 11 can be omitted from the model.</t>
    </r>
  </si>
  <si>
    <r>
      <t xml:space="preserve">Since the 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>-value indicates that the two-way interaction parameter between attributes 1 and 2 is not significantly different from 0 (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 xml:space="preserve"> = 0.994) , the two-way interaction for item 9 can be omitted from the model.</t>
    </r>
  </si>
  <si>
    <t>The raw interaction parameter estimate for item 13 is negative (-0.617), indicating that is an under-additive effect of mastering both attributes (i.e., mastery of one attribute is sufficient to have a high chance of answering item 13 correctly).</t>
  </si>
  <si>
    <r>
      <t xml:space="preserve">Since the 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>-value indicates that the two-way interaction parameter between attributes 1 and 2 is not significantly different from 0 (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 xml:space="preserve"> = 0.936) , the two-way interaction for item 13 can be omitted from the model.</t>
    </r>
  </si>
  <si>
    <t>The raw interaction parameter estimate for item 12 is negative (-0.052), indicating that is an under-additive effect of mastering both attributes (i.e., mastery of one attribute is sufficient to have a high chance of answering item 12 correctly).</t>
  </si>
  <si>
    <r>
      <t xml:space="preserve">Since the 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>-value indicates that the two-way interaction parameter between attributes 1 and 2 is not significantly different from 0 (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 xml:space="preserve"> = 0.993) , the two-way interaction for item 12 can be omitted from the model.</t>
    </r>
  </si>
  <si>
    <t xml:space="preserve">See tables below for calculation of probabilites in the presence of an interaction </t>
  </si>
  <si>
    <t>Calculating probabilities in the presence of an interaction</t>
  </si>
  <si>
    <t>Class [A1, A2]</t>
  </si>
  <si>
    <t>Class 4 [1,1]</t>
  </si>
  <si>
    <t>Class 3 [0,1]</t>
  </si>
  <si>
    <t>Class 1 [0,0]</t>
  </si>
  <si>
    <t>Class 2 [1,0]</t>
  </si>
  <si>
    <r>
      <t>The parameter estimates can be retrieved from the Mplus output: see subsection</t>
    </r>
    <r>
      <rPr>
        <b/>
        <i/>
        <sz val="11"/>
        <color theme="1"/>
        <rFont val="Cambria"/>
        <family val="1"/>
        <scheme val="major"/>
      </rPr>
      <t xml:space="preserve"> 'New/Additional Parameters'</t>
    </r>
    <r>
      <rPr>
        <b/>
        <sz val="11"/>
        <color theme="1"/>
        <rFont val="Cambria"/>
        <family val="1"/>
        <scheme val="major"/>
      </rPr>
      <t xml:space="preserve"> under </t>
    </r>
    <r>
      <rPr>
        <b/>
        <i/>
        <sz val="11"/>
        <color theme="1"/>
        <rFont val="Cambria"/>
        <family val="1"/>
        <scheme val="major"/>
      </rPr>
      <t>'Model Fit Information'.</t>
    </r>
  </si>
  <si>
    <r>
      <t xml:space="preserve">Colour Code:  </t>
    </r>
    <r>
      <rPr>
        <sz val="11"/>
        <color theme="1"/>
        <rFont val="Cambria"/>
        <family val="1"/>
        <scheme val="major"/>
      </rPr>
      <t>orange = guessing parameter, purple = slipping parameter.</t>
    </r>
  </si>
  <si>
    <r>
      <t xml:space="preserve">Colour Code:  </t>
    </r>
    <r>
      <rPr>
        <sz val="11"/>
        <color theme="1"/>
        <rFont val="Cambria"/>
        <family val="1"/>
      </rPr>
      <t>Green = intercept, blue = main effect, white = interaction present, grey = divider between items.</t>
    </r>
  </si>
  <si>
    <t>The parameter estimates below can be retrieved from the Mplus output: see subsection 'NEW/ADDITIONAL PARAMETERS' under 'MODEL FIT INFORMATION'</t>
  </si>
  <si>
    <r>
      <t xml:space="preserve">Colour Code:  </t>
    </r>
    <r>
      <rPr>
        <sz val="11"/>
        <color theme="1"/>
        <rFont val="Cambria"/>
        <family val="1"/>
        <scheme val="major"/>
      </rPr>
      <t>Green = intercept, blue = main effect.</t>
    </r>
  </si>
  <si>
    <t xml:space="preserve">Diagnostic quality of items in the Psychiatry assessment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</si>
</sst>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i/>
      <sz val="11"/>
      <name val="Cambria"/>
      <family val="1"/>
      <scheme val="major"/>
    </font>
    <font>
      <sz val="11"/>
      <color theme="0" tint="-0.249977111117893"/>
      <name val="Cambria"/>
      <family val="1"/>
      <scheme val="maj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FF0000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mbria"/>
      <family val="1"/>
      <scheme val="major"/>
    </font>
    <font>
      <u/>
      <sz val="11"/>
      <color theme="1"/>
      <name val="Cambria"/>
      <family val="1"/>
    </font>
    <font>
      <b/>
      <sz val="12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33CC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" fillId="3" borderId="0" xfId="0" applyNumberFormat="1" applyFont="1" applyFill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8" fillId="0" borderId="0" xfId="0" applyFont="1"/>
    <xf numFmtId="2" fontId="4" fillId="3" borderId="0" xfId="0" applyNumberFormat="1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/>
    </xf>
    <xf numFmtId="0" fontId="4" fillId="2" borderId="2" xfId="0" applyFont="1" applyFill="1" applyBorder="1"/>
    <xf numFmtId="2" fontId="8" fillId="2" borderId="2" xfId="0" applyNumberFormat="1" applyFont="1" applyFill="1" applyBorder="1"/>
    <xf numFmtId="0" fontId="8" fillId="2" borderId="2" xfId="0" applyFont="1" applyFill="1" applyBorder="1"/>
    <xf numFmtId="0" fontId="8" fillId="2" borderId="1" xfId="0" applyFont="1" applyFill="1" applyBorder="1"/>
    <xf numFmtId="0" fontId="8" fillId="2" borderId="0" xfId="0" applyFont="1" applyFill="1"/>
    <xf numFmtId="0" fontId="10" fillId="0" borderId="0" xfId="0" applyFont="1" applyAlignment="1">
      <alignment vertical="center"/>
    </xf>
    <xf numFmtId="0" fontId="0" fillId="0" borderId="1" xfId="0" applyBorder="1"/>
    <xf numFmtId="0" fontId="2" fillId="0" borderId="0" xfId="0" applyFont="1" applyAlignment="1"/>
    <xf numFmtId="0" fontId="2" fillId="0" borderId="8" xfId="0" applyFont="1" applyFill="1" applyBorder="1" applyAlignment="1">
      <alignment horizontal="center" vertical="center" wrapText="1"/>
    </xf>
    <xf numFmtId="0" fontId="1" fillId="3" borderId="11" xfId="0" applyFont="1" applyFill="1" applyBorder="1"/>
    <xf numFmtId="0" fontId="1" fillId="3" borderId="10" xfId="0" applyFont="1" applyFill="1" applyBorder="1"/>
    <xf numFmtId="0" fontId="1" fillId="2" borderId="8" xfId="0" applyFont="1" applyFill="1" applyBorder="1"/>
    <xf numFmtId="0" fontId="6" fillId="2" borderId="8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4" fillId="3" borderId="11" xfId="0" applyFont="1" applyFill="1" applyBorder="1"/>
    <xf numFmtId="0" fontId="4" fillId="3" borderId="10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4" xfId="0" applyFill="1" applyBorder="1"/>
    <xf numFmtId="0" fontId="7" fillId="2" borderId="4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4" fillId="3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11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2" fontId="1" fillId="3" borderId="0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0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" xfId="0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9" fillId="4" borderId="1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1" fillId="3" borderId="9" xfId="0" applyFont="1" applyFill="1" applyBorder="1"/>
    <xf numFmtId="2" fontId="4" fillId="3" borderId="3" xfId="0" applyNumberFormat="1" applyFont="1" applyFill="1" applyBorder="1" applyAlignment="1">
      <alignment horizontal="center"/>
    </xf>
    <xf numFmtId="0" fontId="1" fillId="5" borderId="9" xfId="0" applyFont="1" applyFill="1" applyBorder="1"/>
    <xf numFmtId="0" fontId="1" fillId="5" borderId="0" xfId="0" applyFont="1" applyFill="1" applyAlignment="1">
      <alignment horizontal="center"/>
    </xf>
    <xf numFmtId="2" fontId="4" fillId="5" borderId="3" xfId="0" applyNumberFormat="1" applyFont="1" applyFill="1" applyBorder="1" applyAlignment="1">
      <alignment horizontal="center"/>
    </xf>
    <xf numFmtId="0" fontId="1" fillId="5" borderId="11" xfId="0" applyFont="1" applyFill="1" applyBorder="1"/>
    <xf numFmtId="2" fontId="4" fillId="5" borderId="0" xfId="0" applyNumberFormat="1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" xfId="0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 wrapText="1"/>
    </xf>
    <xf numFmtId="0" fontId="1" fillId="5" borderId="0" xfId="0" applyFont="1" applyFill="1" applyAlignment="1">
      <alignment horizontal="right"/>
    </xf>
    <xf numFmtId="0" fontId="1" fillId="5" borderId="1" xfId="0" applyFont="1" applyFill="1" applyBorder="1" applyAlignment="1">
      <alignment horizontal="right"/>
    </xf>
    <xf numFmtId="0" fontId="0" fillId="4" borderId="1" xfId="0" applyFill="1" applyBorder="1"/>
    <xf numFmtId="0" fontId="1" fillId="4" borderId="1" xfId="0" applyFont="1" applyFill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0" fillId="4" borderId="10" xfId="0" applyFill="1" applyBorder="1"/>
    <xf numFmtId="0" fontId="0" fillId="0" borderId="11" xfId="0" applyBorder="1"/>
    <xf numFmtId="0" fontId="1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right"/>
    </xf>
    <xf numFmtId="2" fontId="1" fillId="4" borderId="0" xfId="0" applyNumberFormat="1" applyFont="1" applyFill="1" applyBorder="1" applyAlignment="1">
      <alignment horizontal="center"/>
    </xf>
    <xf numFmtId="0" fontId="0" fillId="4" borderId="6" xfId="0" applyFill="1" applyBorder="1"/>
    <xf numFmtId="2" fontId="2" fillId="4" borderId="1" xfId="0" applyNumberFormat="1" applyFont="1" applyFill="1" applyBorder="1" applyAlignment="1">
      <alignment horizontal="center"/>
    </xf>
    <xf numFmtId="0" fontId="1" fillId="4" borderId="9" xfId="0" applyFont="1" applyFill="1" applyBorder="1"/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right"/>
    </xf>
    <xf numFmtId="2" fontId="4" fillId="4" borderId="3" xfId="0" applyNumberFormat="1" applyFont="1" applyFill="1" applyBorder="1" applyAlignment="1">
      <alignment horizontal="center"/>
    </xf>
    <xf numFmtId="0" fontId="13" fillId="0" borderId="0" xfId="0" applyFont="1"/>
    <xf numFmtId="0" fontId="1" fillId="0" borderId="0" xfId="0" applyFont="1" applyFill="1" applyBorder="1" applyAlignment="1">
      <alignment horizontal="right"/>
    </xf>
    <xf numFmtId="0" fontId="0" fillId="0" borderId="0" xfId="0" applyBorder="1"/>
    <xf numFmtId="0" fontId="1" fillId="0" borderId="0" xfId="0" applyFont="1" applyBorder="1"/>
    <xf numFmtId="0" fontId="2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0" xfId="0" applyFont="1"/>
    <xf numFmtId="2" fontId="2" fillId="0" borderId="0" xfId="0" applyNumberFormat="1" applyFont="1" applyFill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11" xfId="0" applyFont="1" applyFill="1" applyBorder="1"/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/>
    <xf numFmtId="0" fontId="4" fillId="0" borderId="0" xfId="0" applyFont="1" applyAlignment="1">
      <alignment horizontal="left" vertical="center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/>
    <xf numFmtId="0" fontId="1" fillId="0" borderId="10" xfId="0" applyFont="1" applyFill="1" applyBorder="1" applyAlignment="1">
      <alignment vertical="center"/>
    </xf>
    <xf numFmtId="0" fontId="1" fillId="0" borderId="11" xfId="0" applyFont="1" applyBorder="1"/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1" fillId="0" borderId="0" xfId="0" applyFont="1" applyAlignment="1"/>
    <xf numFmtId="0" fontId="15" fillId="0" borderId="0" xfId="0" applyFont="1" applyAlignment="1">
      <alignment vertical="center"/>
    </xf>
    <xf numFmtId="2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0" fontId="1" fillId="5" borderId="10" xfId="0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1" fillId="5" borderId="0" xfId="0" applyNumberFormat="1" applyFont="1" applyFill="1" applyBorder="1" applyAlignment="1">
      <alignment horizontal="center"/>
    </xf>
    <xf numFmtId="164" fontId="1" fillId="5" borderId="0" xfId="0" applyNumberFormat="1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1" fillId="6" borderId="11" xfId="0" applyFont="1" applyFill="1" applyBorder="1"/>
    <xf numFmtId="0" fontId="1" fillId="6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right"/>
    </xf>
    <xf numFmtId="2" fontId="4" fillId="6" borderId="3" xfId="0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right"/>
    </xf>
    <xf numFmtId="2" fontId="4" fillId="6" borderId="0" xfId="0" applyNumberFormat="1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right"/>
    </xf>
    <xf numFmtId="2" fontId="9" fillId="6" borderId="1" xfId="0" applyNumberFormat="1" applyFont="1" applyFill="1" applyBorder="1" applyAlignment="1">
      <alignment horizontal="center"/>
    </xf>
    <xf numFmtId="0" fontId="1" fillId="6" borderId="9" xfId="0" applyFont="1" applyFill="1" applyBorder="1"/>
    <xf numFmtId="164" fontId="1" fillId="6" borderId="3" xfId="0" applyNumberFormat="1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2" fontId="1" fillId="6" borderId="3" xfId="0" applyNumberFormat="1" applyFont="1" applyFill="1" applyBorder="1" applyAlignment="1">
      <alignment horizontal="center"/>
    </xf>
    <xf numFmtId="2" fontId="1" fillId="6" borderId="0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1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33CCCC"/>
      <color rgb="FF00CC99"/>
      <color rgb="FF3399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zoomScale="80" zoomScaleNormal="80" workbookViewId="0">
      <selection activeCell="F2" sqref="F2"/>
    </sheetView>
  </sheetViews>
  <sheetFormatPr defaultRowHeight="15" x14ac:dyDescent="0.25"/>
  <cols>
    <col min="1" max="1" width="2.85546875" style="1" customWidth="1"/>
    <col min="2" max="2" width="17.42578125" customWidth="1"/>
    <col min="3" max="3" width="21.28515625" customWidth="1"/>
    <col min="4" max="4" width="41.85546875" customWidth="1"/>
    <col min="5" max="5" width="17.85546875" style="23" customWidth="1"/>
    <col min="6" max="6" width="121.85546875" customWidth="1"/>
    <col min="7" max="7" width="9.140625" style="2"/>
    <col min="8" max="8" width="15.28515625" style="2" customWidth="1"/>
    <col min="9" max="9" width="41.140625" style="2" customWidth="1"/>
    <col min="10" max="10" width="16.42578125" style="105" customWidth="1"/>
    <col min="11" max="17" width="9.140625" style="2"/>
  </cols>
  <sheetData>
    <row r="1" spans="2:17" s="2" customFormat="1" ht="20.25" x14ac:dyDescent="0.3">
      <c r="B1" s="210" t="s">
        <v>271</v>
      </c>
      <c r="E1" s="111"/>
      <c r="J1" s="105"/>
    </row>
    <row r="2" spans="2:17" s="2" customFormat="1" ht="15.75" x14ac:dyDescent="0.25">
      <c r="B2" s="155" t="s">
        <v>269</v>
      </c>
      <c r="C2" s="33"/>
      <c r="D2" s="33"/>
      <c r="E2" s="33"/>
      <c r="F2" s="33"/>
      <c r="J2" s="105"/>
    </row>
    <row r="3" spans="2:17" s="1" customFormat="1" x14ac:dyDescent="0.25">
      <c r="E3" s="23"/>
      <c r="G3" s="2"/>
      <c r="H3" s="2"/>
      <c r="I3" s="2"/>
      <c r="J3" s="105"/>
      <c r="K3" s="2"/>
      <c r="L3" s="2"/>
      <c r="M3" s="2"/>
      <c r="N3" s="2"/>
      <c r="O3" s="2"/>
      <c r="P3" s="2"/>
      <c r="Q3" s="2"/>
    </row>
    <row r="4" spans="2:17" s="1" customFormat="1" x14ac:dyDescent="0.25">
      <c r="B4" s="31" t="s">
        <v>268</v>
      </c>
      <c r="E4" s="23"/>
      <c r="G4" s="2"/>
      <c r="H4" s="2"/>
      <c r="I4" s="2"/>
      <c r="J4" s="105"/>
      <c r="K4" s="2"/>
      <c r="L4" s="2"/>
      <c r="M4" s="2"/>
      <c r="N4" s="2"/>
      <c r="O4" s="2"/>
      <c r="P4" s="2"/>
      <c r="Q4" s="2"/>
    </row>
    <row r="6" spans="2:17" s="1" customFormat="1" ht="57" customHeight="1" x14ac:dyDescent="0.25">
      <c r="B6" s="34" t="s">
        <v>2</v>
      </c>
      <c r="C6" s="4" t="s">
        <v>3</v>
      </c>
      <c r="D6" s="180" t="s">
        <v>0</v>
      </c>
      <c r="E6" s="180"/>
      <c r="F6" s="43" t="s">
        <v>1</v>
      </c>
      <c r="G6" s="2"/>
      <c r="H6" s="2"/>
      <c r="I6" s="2"/>
      <c r="J6" s="105"/>
      <c r="K6" s="2"/>
      <c r="L6" s="2"/>
      <c r="M6" s="2"/>
      <c r="N6" s="2"/>
      <c r="O6" s="2"/>
      <c r="P6" s="2"/>
      <c r="Q6" s="2"/>
    </row>
    <row r="7" spans="2:17" s="3" customFormat="1" x14ac:dyDescent="0.25">
      <c r="B7" s="160" t="s">
        <v>11</v>
      </c>
      <c r="C7" s="161">
        <v>1.1910000000000001</v>
      </c>
      <c r="D7" s="162" t="s">
        <v>64</v>
      </c>
      <c r="E7" s="163">
        <f>EXP(C7)</f>
        <v>3.2903699326790892</v>
      </c>
      <c r="F7" s="181" t="s">
        <v>61</v>
      </c>
      <c r="G7" s="52"/>
      <c r="H7" s="52"/>
      <c r="I7" s="52"/>
      <c r="J7" s="106"/>
      <c r="K7" s="52"/>
      <c r="L7" s="52"/>
      <c r="M7" s="52"/>
      <c r="N7" s="52"/>
      <c r="O7" s="52"/>
      <c r="P7" s="52"/>
      <c r="Q7" s="52"/>
    </row>
    <row r="8" spans="2:17" s="3" customFormat="1" x14ac:dyDescent="0.25">
      <c r="B8" s="160"/>
      <c r="C8" s="164"/>
      <c r="D8" s="165" t="s">
        <v>65</v>
      </c>
      <c r="E8" s="166">
        <f>1+E7</f>
        <v>4.2903699326790896</v>
      </c>
      <c r="F8" s="182"/>
      <c r="G8" s="52"/>
      <c r="H8" s="52"/>
      <c r="I8" s="52"/>
      <c r="J8" s="106"/>
      <c r="K8" s="52"/>
      <c r="L8" s="52"/>
      <c r="M8" s="52"/>
      <c r="N8" s="52"/>
      <c r="O8" s="52"/>
      <c r="P8" s="52"/>
      <c r="Q8" s="52"/>
    </row>
    <row r="9" spans="2:17" s="3" customFormat="1" ht="27" customHeight="1" x14ac:dyDescent="0.25">
      <c r="B9" s="167"/>
      <c r="C9" s="168"/>
      <c r="D9" s="169" t="s">
        <v>66</v>
      </c>
      <c r="E9" s="170">
        <f>E7/E8</f>
        <v>0.76691986572459547</v>
      </c>
      <c r="F9" s="183"/>
      <c r="G9" s="52"/>
      <c r="H9" s="52"/>
      <c r="I9" s="52"/>
      <c r="J9" s="106"/>
      <c r="K9" s="52"/>
      <c r="L9" s="52"/>
      <c r="M9" s="52"/>
      <c r="N9" s="52"/>
      <c r="O9" s="52"/>
      <c r="P9" s="52"/>
      <c r="Q9" s="52"/>
    </row>
    <row r="10" spans="2:17" s="3" customFormat="1" ht="29.25" customHeight="1" x14ac:dyDescent="0.25">
      <c r="B10" s="35" t="s">
        <v>22</v>
      </c>
      <c r="C10" s="12">
        <v>0.501</v>
      </c>
      <c r="D10" s="13" t="s">
        <v>91</v>
      </c>
      <c r="E10" s="24">
        <f>C7+C10</f>
        <v>1.6920000000000002</v>
      </c>
      <c r="F10" s="44" t="s">
        <v>148</v>
      </c>
      <c r="G10" s="52"/>
      <c r="H10" s="52"/>
      <c r="I10" s="52"/>
      <c r="J10" s="106"/>
      <c r="K10" s="52"/>
      <c r="L10" s="52"/>
      <c r="M10" s="52"/>
      <c r="N10" s="52"/>
      <c r="O10" s="52"/>
      <c r="P10" s="52"/>
      <c r="Q10" s="52"/>
    </row>
    <row r="11" spans="2:17" s="3" customFormat="1" ht="16.5" customHeight="1" x14ac:dyDescent="0.25">
      <c r="B11" s="35"/>
      <c r="C11" s="14"/>
      <c r="D11" s="13" t="s">
        <v>92</v>
      </c>
      <c r="E11" s="24">
        <f>EXP(E10)</f>
        <v>5.4303305127324686</v>
      </c>
      <c r="F11" s="184" t="s">
        <v>149</v>
      </c>
      <c r="G11" s="52"/>
      <c r="H11" s="52"/>
      <c r="I11" s="52"/>
      <c r="J11" s="106"/>
      <c r="K11" s="52"/>
      <c r="L11" s="52"/>
      <c r="M11" s="52"/>
      <c r="N11" s="52"/>
      <c r="O11" s="52"/>
      <c r="P11" s="52"/>
      <c r="Q11" s="52"/>
    </row>
    <row r="12" spans="2:17" s="3" customFormat="1" x14ac:dyDescent="0.25">
      <c r="B12" s="35"/>
      <c r="C12" s="14"/>
      <c r="D12" s="13" t="s">
        <v>93</v>
      </c>
      <c r="E12" s="24">
        <f>1+E11</f>
        <v>6.4303305127324686</v>
      </c>
      <c r="F12" s="184"/>
      <c r="G12" s="52"/>
      <c r="H12" s="52"/>
      <c r="I12" s="52"/>
      <c r="J12" s="106"/>
      <c r="K12" s="52"/>
      <c r="L12" s="52"/>
      <c r="M12" s="52"/>
      <c r="N12" s="52"/>
      <c r="O12" s="52"/>
      <c r="P12" s="52"/>
      <c r="Q12" s="52"/>
    </row>
    <row r="13" spans="2:17" s="3" customFormat="1" ht="15" customHeight="1" x14ac:dyDescent="0.25">
      <c r="B13" s="36"/>
      <c r="C13" s="15"/>
      <c r="D13" s="16" t="s">
        <v>94</v>
      </c>
      <c r="E13" s="25">
        <f>E11/E12</f>
        <v>0.84448699829348806</v>
      </c>
      <c r="F13" s="185"/>
      <c r="G13" s="52"/>
      <c r="H13" s="52"/>
      <c r="I13" s="52"/>
      <c r="J13" s="106"/>
      <c r="K13" s="52"/>
      <c r="L13" s="52"/>
      <c r="M13" s="52"/>
      <c r="N13" s="52"/>
      <c r="O13" s="52"/>
      <c r="P13" s="52"/>
      <c r="Q13" s="52"/>
    </row>
    <row r="14" spans="2:17" s="1" customFormat="1" x14ac:dyDescent="0.25">
      <c r="B14" s="37"/>
      <c r="C14" s="7"/>
      <c r="D14" s="6"/>
      <c r="E14" s="26"/>
      <c r="F14" s="45"/>
      <c r="G14" s="2"/>
      <c r="H14" s="103"/>
      <c r="I14" s="103"/>
      <c r="J14" s="109"/>
      <c r="K14" s="2"/>
      <c r="L14" s="2"/>
      <c r="M14" s="2"/>
      <c r="N14" s="2"/>
      <c r="O14" s="2"/>
      <c r="P14" s="2"/>
      <c r="Q14" s="2"/>
    </row>
    <row r="15" spans="2:17" s="3" customFormat="1" x14ac:dyDescent="0.25">
      <c r="B15" s="73" t="s">
        <v>4</v>
      </c>
      <c r="C15" s="74">
        <v>0.63200000000000001</v>
      </c>
      <c r="D15" s="187" t="s">
        <v>259</v>
      </c>
      <c r="E15" s="187"/>
      <c r="F15" s="188"/>
      <c r="K15" s="52"/>
      <c r="L15" s="52"/>
      <c r="M15" s="52"/>
      <c r="N15" s="52"/>
      <c r="O15" s="52"/>
      <c r="P15" s="52"/>
      <c r="Q15" s="52"/>
    </row>
    <row r="16" spans="2:17" s="3" customFormat="1" x14ac:dyDescent="0.25">
      <c r="B16" s="76"/>
      <c r="C16" s="87"/>
      <c r="D16" s="189"/>
      <c r="E16" s="189"/>
      <c r="F16" s="190"/>
      <c r="K16" s="108"/>
      <c r="L16" s="108"/>
      <c r="M16" s="108"/>
      <c r="N16" s="108"/>
      <c r="O16" s="108"/>
      <c r="P16" s="108"/>
      <c r="Q16" s="108"/>
    </row>
    <row r="17" spans="2:17" s="3" customFormat="1" ht="14.25" customHeight="1" x14ac:dyDescent="0.25">
      <c r="B17" s="76"/>
      <c r="C17" s="87"/>
      <c r="D17" s="189"/>
      <c r="E17" s="189"/>
      <c r="F17" s="190"/>
      <c r="K17" s="108"/>
      <c r="L17" s="108"/>
      <c r="M17" s="108"/>
      <c r="N17" s="108"/>
      <c r="O17" s="108"/>
      <c r="P17" s="108"/>
      <c r="Q17" s="108"/>
    </row>
    <row r="18" spans="2:17" s="3" customFormat="1" ht="17.25" customHeight="1" x14ac:dyDescent="0.25">
      <c r="B18" s="76" t="s">
        <v>23</v>
      </c>
      <c r="C18" s="87">
        <v>2.6110000000000002</v>
      </c>
      <c r="D18" s="189"/>
      <c r="E18" s="189"/>
      <c r="F18" s="190"/>
      <c r="K18" s="108"/>
      <c r="L18" s="108"/>
      <c r="M18" s="108"/>
      <c r="N18" s="108"/>
      <c r="O18" s="108"/>
      <c r="P18" s="108"/>
      <c r="Q18" s="108"/>
    </row>
    <row r="19" spans="2:17" s="3" customFormat="1" x14ac:dyDescent="0.25">
      <c r="B19" s="76"/>
      <c r="C19" s="87"/>
      <c r="D19" s="189"/>
      <c r="E19" s="189"/>
      <c r="F19" s="190"/>
      <c r="K19" s="52"/>
      <c r="L19" s="52"/>
      <c r="M19" s="52"/>
      <c r="N19" s="52"/>
      <c r="O19" s="52"/>
      <c r="P19" s="52"/>
      <c r="Q19" s="52"/>
    </row>
    <row r="20" spans="2:17" s="3" customFormat="1" x14ac:dyDescent="0.25">
      <c r="B20" s="76"/>
      <c r="C20" s="87"/>
      <c r="D20" s="189"/>
      <c r="E20" s="189"/>
      <c r="F20" s="190"/>
      <c r="K20" s="52"/>
      <c r="L20" s="52"/>
      <c r="M20" s="52"/>
      <c r="N20" s="52"/>
      <c r="O20" s="52"/>
      <c r="P20" s="52"/>
      <c r="Q20" s="52"/>
    </row>
    <row r="21" spans="2:17" s="3" customFormat="1" ht="12.75" customHeight="1" x14ac:dyDescent="0.25">
      <c r="B21" s="76"/>
      <c r="C21" s="87"/>
      <c r="D21" s="189"/>
      <c r="E21" s="189"/>
      <c r="F21" s="190"/>
      <c r="K21" s="52"/>
      <c r="L21" s="52"/>
      <c r="M21" s="52"/>
      <c r="N21" s="52"/>
      <c r="O21" s="52"/>
      <c r="P21" s="52"/>
      <c r="Q21" s="52"/>
    </row>
    <row r="22" spans="2:17" s="3" customFormat="1" ht="13.5" customHeight="1" x14ac:dyDescent="0.25">
      <c r="B22" s="76" t="s">
        <v>19</v>
      </c>
      <c r="C22" s="74">
        <v>0.72499999999999998</v>
      </c>
      <c r="D22" s="189"/>
      <c r="E22" s="189"/>
      <c r="F22" s="190"/>
      <c r="K22" s="52"/>
      <c r="L22" s="52"/>
      <c r="M22" s="52"/>
      <c r="N22" s="52"/>
      <c r="O22" s="52"/>
      <c r="P22" s="52"/>
      <c r="Q22" s="52"/>
    </row>
    <row r="23" spans="2:17" s="3" customFormat="1" x14ac:dyDescent="0.25">
      <c r="B23" s="76"/>
      <c r="C23" s="74"/>
      <c r="D23" s="189"/>
      <c r="E23" s="189"/>
      <c r="F23" s="190"/>
      <c r="K23" s="52"/>
      <c r="L23" s="52"/>
      <c r="M23" s="52"/>
      <c r="N23" s="52"/>
      <c r="O23" s="52"/>
      <c r="P23" s="52"/>
      <c r="Q23" s="52"/>
    </row>
    <row r="24" spans="2:17" s="3" customFormat="1" x14ac:dyDescent="0.25">
      <c r="B24" s="76"/>
      <c r="C24" s="74"/>
      <c r="D24" s="189"/>
      <c r="E24" s="189"/>
      <c r="F24" s="190"/>
      <c r="K24" s="52"/>
      <c r="L24" s="52"/>
      <c r="M24" s="52"/>
      <c r="N24" s="52"/>
      <c r="O24" s="52"/>
      <c r="P24" s="52"/>
      <c r="Q24" s="52"/>
    </row>
    <row r="25" spans="2:17" s="3" customFormat="1" ht="12.75" customHeight="1" x14ac:dyDescent="0.25">
      <c r="B25" s="76"/>
      <c r="C25" s="87"/>
      <c r="D25" s="189"/>
      <c r="E25" s="189"/>
      <c r="F25" s="190"/>
      <c r="K25" s="52"/>
      <c r="L25" s="52"/>
      <c r="M25" s="52"/>
      <c r="N25" s="52"/>
      <c r="O25" s="52"/>
      <c r="P25" s="52"/>
      <c r="Q25" s="52"/>
    </row>
    <row r="26" spans="2:17" s="1" customFormat="1" ht="17.25" customHeight="1" x14ac:dyDescent="0.25">
      <c r="B26" s="146" t="s">
        <v>24</v>
      </c>
      <c r="C26" s="147">
        <v>0.17499999999999999</v>
      </c>
      <c r="D26" s="191"/>
      <c r="E26" s="191"/>
      <c r="F26" s="192"/>
      <c r="K26" s="2"/>
      <c r="L26" s="2"/>
      <c r="M26" s="2"/>
      <c r="N26" s="2"/>
      <c r="O26" s="2"/>
      <c r="P26" s="2"/>
      <c r="Q26" s="2"/>
    </row>
    <row r="27" spans="2:17" x14ac:dyDescent="0.25">
      <c r="B27" s="37"/>
      <c r="C27" s="11"/>
      <c r="D27" s="8"/>
      <c r="E27" s="27"/>
      <c r="F27" s="46"/>
    </row>
    <row r="28" spans="2:17" x14ac:dyDescent="0.25">
      <c r="B28" s="171" t="s">
        <v>12</v>
      </c>
      <c r="C28" s="172">
        <v>2.0990000000000002</v>
      </c>
      <c r="D28" s="162" t="s">
        <v>85</v>
      </c>
      <c r="E28" s="163">
        <f>EXP(C28)</f>
        <v>8.1580078243793519</v>
      </c>
      <c r="F28" s="181" t="s">
        <v>50</v>
      </c>
    </row>
    <row r="29" spans="2:17" s="1" customFormat="1" x14ac:dyDescent="0.25">
      <c r="B29" s="160"/>
      <c r="C29" s="164"/>
      <c r="D29" s="165" t="s">
        <v>86</v>
      </c>
      <c r="E29" s="166">
        <f>1+E28</f>
        <v>9.1580078243793519</v>
      </c>
      <c r="F29" s="182"/>
      <c r="G29" s="2"/>
      <c r="H29" s="2"/>
      <c r="I29" s="2"/>
      <c r="J29" s="105"/>
      <c r="K29" s="2"/>
      <c r="L29" s="2"/>
      <c r="M29" s="2"/>
      <c r="N29" s="2"/>
      <c r="O29" s="2"/>
      <c r="P29" s="2"/>
      <c r="Q29" s="2"/>
    </row>
    <row r="30" spans="2:17" s="1" customFormat="1" ht="25.5" customHeight="1" x14ac:dyDescent="0.25">
      <c r="B30" s="167"/>
      <c r="C30" s="168"/>
      <c r="D30" s="169" t="s">
        <v>87</v>
      </c>
      <c r="E30" s="170">
        <f>E28/E29</f>
        <v>0.89080594609911556</v>
      </c>
      <c r="F30" s="183"/>
      <c r="G30" s="2"/>
      <c r="H30" s="2"/>
      <c r="I30" s="2"/>
      <c r="J30" s="105"/>
      <c r="K30" s="2"/>
      <c r="L30" s="2"/>
      <c r="M30" s="2"/>
      <c r="N30" s="2"/>
      <c r="O30" s="2"/>
      <c r="P30" s="2"/>
      <c r="Q30" s="2"/>
    </row>
    <row r="31" spans="2:17" s="3" customFormat="1" ht="27.75" customHeight="1" x14ac:dyDescent="0.25">
      <c r="B31" s="35" t="s">
        <v>20</v>
      </c>
      <c r="C31" s="17">
        <v>0.73299999999999998</v>
      </c>
      <c r="D31" s="13" t="s">
        <v>106</v>
      </c>
      <c r="E31" s="24">
        <f>C28+C31</f>
        <v>2.8320000000000003</v>
      </c>
      <c r="F31" s="44" t="s">
        <v>150</v>
      </c>
      <c r="G31" s="52"/>
      <c r="H31" s="52"/>
      <c r="I31" s="52"/>
      <c r="J31" s="106"/>
      <c r="K31" s="52"/>
      <c r="L31" s="52"/>
      <c r="M31" s="52"/>
      <c r="N31" s="52"/>
      <c r="O31" s="52"/>
      <c r="P31" s="52"/>
      <c r="Q31" s="52"/>
    </row>
    <row r="32" spans="2:17" s="3" customFormat="1" x14ac:dyDescent="0.25">
      <c r="B32" s="35"/>
      <c r="C32" s="14"/>
      <c r="D32" s="13" t="s">
        <v>107</v>
      </c>
      <c r="E32" s="24">
        <f>EXP(E31)</f>
        <v>16.979385659717003</v>
      </c>
      <c r="F32" s="184" t="s">
        <v>151</v>
      </c>
      <c r="G32" s="52"/>
      <c r="H32" s="52"/>
      <c r="I32" s="52"/>
      <c r="J32" s="106"/>
      <c r="K32" s="52"/>
      <c r="L32" s="52"/>
      <c r="M32" s="52"/>
      <c r="N32" s="52"/>
      <c r="O32" s="52"/>
      <c r="P32" s="52"/>
      <c r="Q32" s="52"/>
    </row>
    <row r="33" spans="2:17" s="3" customFormat="1" x14ac:dyDescent="0.25">
      <c r="B33" s="35"/>
      <c r="C33" s="14"/>
      <c r="D33" s="13" t="s">
        <v>108</v>
      </c>
      <c r="E33" s="24">
        <f>1+E32</f>
        <v>17.979385659717003</v>
      </c>
      <c r="F33" s="184"/>
      <c r="G33" s="52"/>
      <c r="H33" s="52"/>
      <c r="I33" s="52"/>
      <c r="J33" s="106"/>
      <c r="K33" s="52"/>
      <c r="L33" s="52"/>
      <c r="M33" s="52"/>
      <c r="N33" s="52"/>
      <c r="O33" s="52"/>
      <c r="P33" s="52"/>
      <c r="Q33" s="52"/>
    </row>
    <row r="34" spans="2:17" s="3" customFormat="1" ht="15.75" customHeight="1" x14ac:dyDescent="0.25">
      <c r="B34" s="36"/>
      <c r="C34" s="15"/>
      <c r="D34" s="16" t="s">
        <v>109</v>
      </c>
      <c r="E34" s="25">
        <f>E32/E33</f>
        <v>0.94438074698845187</v>
      </c>
      <c r="F34" s="185"/>
      <c r="G34" s="52"/>
      <c r="H34" s="52"/>
      <c r="I34" s="52"/>
      <c r="J34" s="106"/>
      <c r="K34" s="52"/>
      <c r="L34" s="52"/>
      <c r="M34" s="52"/>
      <c r="N34" s="52"/>
      <c r="O34" s="52"/>
      <c r="P34" s="52"/>
      <c r="Q34" s="52"/>
    </row>
    <row r="35" spans="2:17" s="3" customFormat="1" x14ac:dyDescent="0.25">
      <c r="B35" s="38"/>
      <c r="C35" s="21"/>
      <c r="D35" s="22"/>
      <c r="E35" s="28"/>
      <c r="F35" s="47"/>
      <c r="G35" s="52"/>
      <c r="H35" s="52"/>
      <c r="I35" s="52"/>
      <c r="J35" s="106"/>
      <c r="K35" s="52"/>
      <c r="L35" s="52"/>
      <c r="M35" s="52"/>
      <c r="N35" s="52"/>
      <c r="O35" s="52"/>
      <c r="P35" s="52"/>
      <c r="Q35" s="52"/>
    </row>
    <row r="36" spans="2:17" s="3" customFormat="1" x14ac:dyDescent="0.25">
      <c r="B36" s="160" t="s">
        <v>9</v>
      </c>
      <c r="C36" s="173">
        <v>-0.71599999999999997</v>
      </c>
      <c r="D36" s="162" t="s">
        <v>82</v>
      </c>
      <c r="E36" s="163">
        <f>EXP(C36)</f>
        <v>0.4887031641990795</v>
      </c>
      <c r="F36" s="186" t="s">
        <v>51</v>
      </c>
      <c r="G36" s="52"/>
      <c r="H36" s="52"/>
      <c r="I36" s="52"/>
      <c r="J36" s="106"/>
      <c r="K36" s="52"/>
      <c r="L36" s="52"/>
      <c r="M36" s="52"/>
      <c r="N36" s="52"/>
      <c r="O36" s="52"/>
      <c r="P36" s="52"/>
      <c r="Q36" s="52"/>
    </row>
    <row r="37" spans="2:17" s="3" customFormat="1" x14ac:dyDescent="0.25">
      <c r="B37" s="160"/>
      <c r="C37" s="174"/>
      <c r="D37" s="165" t="s">
        <v>83</v>
      </c>
      <c r="E37" s="166">
        <f>1+E36</f>
        <v>1.4887031641990796</v>
      </c>
      <c r="F37" s="182"/>
      <c r="G37" s="52"/>
      <c r="H37" s="52"/>
      <c r="I37" s="52"/>
      <c r="J37" s="106"/>
      <c r="K37" s="52"/>
      <c r="L37" s="52"/>
      <c r="M37" s="52"/>
      <c r="N37" s="52"/>
      <c r="O37" s="52"/>
      <c r="P37" s="52"/>
      <c r="Q37" s="52"/>
    </row>
    <row r="38" spans="2:17" s="3" customFormat="1" ht="24" customHeight="1" x14ac:dyDescent="0.25">
      <c r="B38" s="167"/>
      <c r="C38" s="168"/>
      <c r="D38" s="169" t="s">
        <v>84</v>
      </c>
      <c r="E38" s="170">
        <f>E36/E37</f>
        <v>0.32827441759486098</v>
      </c>
      <c r="F38" s="183"/>
      <c r="G38" s="52"/>
      <c r="H38" s="52"/>
      <c r="I38" s="52"/>
      <c r="J38" s="106"/>
      <c r="K38" s="52"/>
      <c r="L38" s="52"/>
      <c r="M38" s="52"/>
      <c r="N38" s="52"/>
      <c r="O38" s="52"/>
      <c r="P38" s="52"/>
      <c r="Q38" s="52"/>
    </row>
    <row r="39" spans="2:17" s="3" customFormat="1" ht="29.25" customHeight="1" x14ac:dyDescent="0.25">
      <c r="B39" s="35" t="s">
        <v>25</v>
      </c>
      <c r="C39" s="17">
        <v>0.87</v>
      </c>
      <c r="D39" s="13" t="s">
        <v>110</v>
      </c>
      <c r="E39" s="24">
        <f>C36+C39</f>
        <v>0.15400000000000003</v>
      </c>
      <c r="F39" s="44" t="s">
        <v>152</v>
      </c>
      <c r="G39" s="52"/>
      <c r="H39" s="52"/>
      <c r="I39" s="52"/>
      <c r="J39" s="106"/>
      <c r="K39" s="52"/>
      <c r="L39" s="52"/>
      <c r="M39" s="52"/>
      <c r="N39" s="52"/>
      <c r="O39" s="52"/>
      <c r="P39" s="52"/>
      <c r="Q39" s="52"/>
    </row>
    <row r="40" spans="2:17" s="3" customFormat="1" x14ac:dyDescent="0.25">
      <c r="B40" s="35"/>
      <c r="C40" s="12"/>
      <c r="D40" s="13" t="s">
        <v>111</v>
      </c>
      <c r="E40" s="24">
        <f>EXP(E39)</f>
        <v>1.1664908867784396</v>
      </c>
      <c r="F40" s="184" t="s">
        <v>153</v>
      </c>
      <c r="G40" s="52"/>
      <c r="H40" s="52"/>
      <c r="I40" s="52"/>
      <c r="J40" s="106"/>
      <c r="K40" s="52"/>
      <c r="L40" s="52"/>
      <c r="M40" s="52"/>
      <c r="N40" s="52"/>
      <c r="O40" s="52"/>
      <c r="P40" s="52"/>
      <c r="Q40" s="52"/>
    </row>
    <row r="41" spans="2:17" s="3" customFormat="1" x14ac:dyDescent="0.25">
      <c r="B41" s="35"/>
      <c r="C41" s="12"/>
      <c r="D41" s="13" t="s">
        <v>112</v>
      </c>
      <c r="E41" s="24">
        <f>1+E40</f>
        <v>2.1664908867784396</v>
      </c>
      <c r="F41" s="184"/>
      <c r="G41" s="52"/>
      <c r="H41" s="52"/>
      <c r="I41" s="52"/>
      <c r="J41" s="106"/>
      <c r="K41" s="52"/>
      <c r="L41" s="52"/>
      <c r="M41" s="52"/>
      <c r="N41" s="52"/>
      <c r="O41" s="52"/>
      <c r="P41" s="52"/>
      <c r="Q41" s="52"/>
    </row>
    <row r="42" spans="2:17" s="3" customFormat="1" x14ac:dyDescent="0.25">
      <c r="B42" s="36"/>
      <c r="C42" s="15"/>
      <c r="D42" s="16" t="s">
        <v>113</v>
      </c>
      <c r="E42" s="25">
        <f>E40/E41</f>
        <v>0.53842409118692636</v>
      </c>
      <c r="F42" s="185"/>
      <c r="G42" s="52"/>
      <c r="H42" s="52"/>
      <c r="I42" s="52"/>
      <c r="J42" s="106"/>
      <c r="K42" s="52"/>
      <c r="L42" s="52"/>
      <c r="M42" s="52"/>
      <c r="N42" s="52"/>
      <c r="O42" s="52"/>
      <c r="P42" s="52"/>
      <c r="Q42" s="52"/>
    </row>
    <row r="43" spans="2:17" x14ac:dyDescent="0.25">
      <c r="B43" s="37"/>
      <c r="C43" s="11"/>
      <c r="D43" s="8"/>
      <c r="E43" s="28"/>
      <c r="F43" s="46"/>
    </row>
    <row r="44" spans="2:17" s="3" customFormat="1" ht="15" customHeight="1" x14ac:dyDescent="0.25">
      <c r="B44" s="171" t="s">
        <v>13</v>
      </c>
      <c r="C44" s="161">
        <v>0.189</v>
      </c>
      <c r="D44" s="162" t="s">
        <v>79</v>
      </c>
      <c r="E44" s="163">
        <f>EXP(C44)</f>
        <v>1.2080409524829019</v>
      </c>
      <c r="F44" s="193" t="s">
        <v>52</v>
      </c>
      <c r="G44" s="52"/>
      <c r="H44" s="52"/>
      <c r="I44" s="52"/>
      <c r="J44" s="106"/>
      <c r="K44" s="52"/>
      <c r="L44" s="52"/>
      <c r="M44" s="52"/>
      <c r="N44" s="52"/>
      <c r="O44" s="52"/>
      <c r="P44" s="52"/>
      <c r="Q44" s="52"/>
    </row>
    <row r="45" spans="2:17" s="3" customFormat="1" x14ac:dyDescent="0.25">
      <c r="B45" s="160"/>
      <c r="C45" s="164"/>
      <c r="D45" s="165" t="s">
        <v>80</v>
      </c>
      <c r="E45" s="166">
        <f>1+E44</f>
        <v>2.2080409524829019</v>
      </c>
      <c r="F45" s="194"/>
      <c r="G45" s="52"/>
      <c r="H45" s="52"/>
      <c r="I45" s="52"/>
      <c r="J45" s="106"/>
      <c r="K45" s="52"/>
      <c r="L45" s="52"/>
      <c r="M45" s="52"/>
      <c r="N45" s="52"/>
      <c r="O45" s="52"/>
      <c r="P45" s="52"/>
      <c r="Q45" s="52"/>
    </row>
    <row r="46" spans="2:17" s="3" customFormat="1" ht="31.5" customHeight="1" x14ac:dyDescent="0.25">
      <c r="B46" s="167"/>
      <c r="C46" s="168"/>
      <c r="D46" s="169" t="s">
        <v>81</v>
      </c>
      <c r="E46" s="170">
        <f>E44/E45</f>
        <v>0.54710984917398464</v>
      </c>
      <c r="F46" s="195"/>
      <c r="G46" s="52"/>
      <c r="H46" s="52"/>
      <c r="I46" s="52"/>
      <c r="J46" s="106"/>
      <c r="K46" s="52"/>
      <c r="L46" s="52"/>
      <c r="M46" s="52"/>
      <c r="N46" s="52"/>
      <c r="O46" s="52"/>
      <c r="P46" s="52"/>
      <c r="Q46" s="52"/>
    </row>
    <row r="47" spans="2:17" s="3" customFormat="1" ht="29.25" customHeight="1" x14ac:dyDescent="0.25">
      <c r="B47" s="35" t="s">
        <v>26</v>
      </c>
      <c r="C47" s="17">
        <v>0.2</v>
      </c>
      <c r="D47" s="13" t="s">
        <v>114</v>
      </c>
      <c r="E47" s="24">
        <f>C44+C47</f>
        <v>0.38900000000000001</v>
      </c>
      <c r="F47" s="44" t="s">
        <v>154</v>
      </c>
      <c r="G47" s="52"/>
      <c r="H47" s="52"/>
      <c r="I47" s="52"/>
      <c r="J47" s="106"/>
      <c r="K47" s="52"/>
      <c r="L47" s="52"/>
      <c r="M47" s="52"/>
      <c r="N47" s="52"/>
      <c r="O47" s="52"/>
      <c r="P47" s="52"/>
      <c r="Q47" s="52"/>
    </row>
    <row r="48" spans="2:17" s="3" customFormat="1" x14ac:dyDescent="0.25">
      <c r="B48" s="35"/>
      <c r="C48" s="12"/>
      <c r="D48" s="13" t="s">
        <v>115</v>
      </c>
      <c r="E48" s="24">
        <f>EXP(E47)</f>
        <v>1.4755045513330549</v>
      </c>
      <c r="F48" s="184" t="s">
        <v>155</v>
      </c>
      <c r="G48" s="52"/>
      <c r="H48" s="52"/>
      <c r="I48" s="52"/>
      <c r="J48" s="106"/>
      <c r="K48" s="52"/>
      <c r="L48" s="52"/>
      <c r="M48" s="52"/>
      <c r="N48" s="52"/>
      <c r="O48" s="52"/>
      <c r="P48" s="52"/>
      <c r="Q48" s="52"/>
    </row>
    <row r="49" spans="2:17" s="3" customFormat="1" x14ac:dyDescent="0.25">
      <c r="B49" s="35"/>
      <c r="C49" s="12"/>
      <c r="D49" s="13" t="s">
        <v>116</v>
      </c>
      <c r="E49" s="24">
        <f>1+E48</f>
        <v>2.4755045513330547</v>
      </c>
      <c r="F49" s="184"/>
      <c r="G49" s="52"/>
      <c r="H49" s="52"/>
      <c r="I49" s="52"/>
      <c r="J49" s="106"/>
      <c r="K49" s="52"/>
      <c r="L49" s="52"/>
      <c r="M49" s="52"/>
      <c r="N49" s="52"/>
      <c r="O49" s="52"/>
      <c r="P49" s="52"/>
      <c r="Q49" s="52"/>
    </row>
    <row r="50" spans="2:17" s="3" customFormat="1" x14ac:dyDescent="0.25">
      <c r="B50" s="36"/>
      <c r="C50" s="15"/>
      <c r="D50" s="16" t="s">
        <v>117</v>
      </c>
      <c r="E50" s="25">
        <f>E48/E49</f>
        <v>0.59604194649470488</v>
      </c>
      <c r="F50" s="185"/>
      <c r="G50" s="52"/>
      <c r="H50" s="52"/>
      <c r="I50" s="52"/>
      <c r="J50" s="106"/>
      <c r="K50" s="52"/>
      <c r="L50" s="52"/>
      <c r="M50" s="52"/>
      <c r="N50" s="52"/>
      <c r="O50" s="52"/>
      <c r="P50" s="52"/>
      <c r="Q50" s="52"/>
    </row>
    <row r="51" spans="2:17" x14ac:dyDescent="0.25">
      <c r="B51" s="39"/>
      <c r="C51" s="9"/>
      <c r="D51" s="10"/>
      <c r="E51" s="29"/>
      <c r="F51" s="48"/>
    </row>
    <row r="52" spans="2:17" s="3" customFormat="1" ht="15.75" customHeight="1" x14ac:dyDescent="0.25">
      <c r="B52" s="160" t="s">
        <v>14</v>
      </c>
      <c r="C52" s="164">
        <v>-2.403</v>
      </c>
      <c r="D52" s="162" t="s">
        <v>76</v>
      </c>
      <c r="E52" s="163">
        <f>EXP(C52)</f>
        <v>9.0446207252409261E-2</v>
      </c>
      <c r="F52" s="186" t="s">
        <v>53</v>
      </c>
      <c r="G52" s="52"/>
      <c r="H52" s="52"/>
      <c r="I52" s="52"/>
      <c r="J52" s="106"/>
      <c r="K52" s="52"/>
      <c r="L52" s="52"/>
      <c r="M52" s="52"/>
      <c r="N52" s="52"/>
      <c r="O52" s="52"/>
      <c r="P52" s="52"/>
      <c r="Q52" s="52"/>
    </row>
    <row r="53" spans="2:17" s="3" customFormat="1" x14ac:dyDescent="0.25">
      <c r="B53" s="160"/>
      <c r="C53" s="164"/>
      <c r="D53" s="165" t="s">
        <v>77</v>
      </c>
      <c r="E53" s="166">
        <f>1+E52</f>
        <v>1.0904462072524093</v>
      </c>
      <c r="F53" s="182"/>
      <c r="G53" s="52"/>
      <c r="H53" s="52"/>
      <c r="I53" s="52"/>
      <c r="J53" s="106"/>
      <c r="K53" s="52"/>
      <c r="L53" s="52"/>
      <c r="M53" s="52"/>
      <c r="N53" s="52"/>
      <c r="O53" s="52"/>
      <c r="P53" s="52"/>
      <c r="Q53" s="52"/>
    </row>
    <row r="54" spans="2:17" s="3" customFormat="1" ht="25.5" customHeight="1" x14ac:dyDescent="0.25">
      <c r="B54" s="167"/>
      <c r="C54" s="168"/>
      <c r="D54" s="169" t="s">
        <v>78</v>
      </c>
      <c r="E54" s="170">
        <f>E52/E53</f>
        <v>8.2944217377128607E-2</v>
      </c>
      <c r="F54" s="183"/>
      <c r="G54" s="52"/>
      <c r="H54" s="52"/>
      <c r="I54" s="52"/>
      <c r="J54" s="106"/>
      <c r="K54" s="52"/>
      <c r="L54" s="52"/>
      <c r="M54" s="52"/>
      <c r="N54" s="52"/>
      <c r="O54" s="52"/>
      <c r="P54" s="52"/>
      <c r="Q54" s="52"/>
    </row>
    <row r="55" spans="2:17" s="3" customFormat="1" ht="29.25" customHeight="1" x14ac:dyDescent="0.25">
      <c r="B55" s="35" t="s">
        <v>27</v>
      </c>
      <c r="C55" s="12">
        <v>1.2050000000000001</v>
      </c>
      <c r="D55" s="13" t="s">
        <v>118</v>
      </c>
      <c r="E55" s="24">
        <f>C52+C55</f>
        <v>-1.198</v>
      </c>
      <c r="F55" s="44" t="s">
        <v>156</v>
      </c>
      <c r="G55" s="52"/>
      <c r="H55" s="52"/>
      <c r="I55" s="52"/>
      <c r="J55" s="106"/>
      <c r="K55" s="52"/>
      <c r="L55" s="52"/>
      <c r="M55" s="52"/>
      <c r="N55" s="52"/>
      <c r="O55" s="52"/>
      <c r="P55" s="52"/>
      <c r="Q55" s="52"/>
    </row>
    <row r="56" spans="2:17" s="3" customFormat="1" x14ac:dyDescent="0.25">
      <c r="B56" s="35"/>
      <c r="C56" s="12"/>
      <c r="D56" s="13" t="s">
        <v>119</v>
      </c>
      <c r="E56" s="24">
        <f>EXP(E55)</f>
        <v>0.30179720312624347</v>
      </c>
      <c r="F56" s="184" t="s">
        <v>157</v>
      </c>
      <c r="G56" s="52"/>
      <c r="H56" s="52"/>
      <c r="I56" s="52"/>
      <c r="J56" s="106"/>
      <c r="K56" s="52"/>
      <c r="L56" s="52"/>
      <c r="M56" s="52"/>
      <c r="N56" s="52"/>
      <c r="O56" s="52"/>
      <c r="P56" s="52"/>
      <c r="Q56" s="52"/>
    </row>
    <row r="57" spans="2:17" s="3" customFormat="1" x14ac:dyDescent="0.25">
      <c r="B57" s="35"/>
      <c r="C57" s="12"/>
      <c r="D57" s="13" t="s">
        <v>120</v>
      </c>
      <c r="E57" s="24">
        <f>1+E56</f>
        <v>1.3017972031262435</v>
      </c>
      <c r="F57" s="184"/>
      <c r="G57" s="52"/>
      <c r="H57" s="52"/>
      <c r="I57" s="52"/>
      <c r="J57" s="106"/>
      <c r="K57" s="52"/>
      <c r="L57" s="52"/>
      <c r="M57" s="52"/>
      <c r="N57" s="52"/>
      <c r="O57" s="52"/>
      <c r="P57" s="52"/>
      <c r="Q57" s="52"/>
    </row>
    <row r="58" spans="2:17" s="3" customFormat="1" x14ac:dyDescent="0.25">
      <c r="B58" s="36"/>
      <c r="C58" s="15"/>
      <c r="D58" s="16" t="s">
        <v>121</v>
      </c>
      <c r="E58" s="25">
        <f>E56/E57</f>
        <v>0.23183119644248942</v>
      </c>
      <c r="F58" s="185"/>
      <c r="G58" s="52"/>
      <c r="H58" s="52"/>
      <c r="I58" s="52"/>
      <c r="J58" s="106"/>
      <c r="K58" s="52"/>
      <c r="L58" s="52"/>
      <c r="M58" s="52"/>
      <c r="N58" s="52"/>
      <c r="O58" s="52"/>
      <c r="P58" s="52"/>
      <c r="Q58" s="52"/>
    </row>
    <row r="59" spans="2:17" x14ac:dyDescent="0.25">
      <c r="B59" s="40"/>
      <c r="C59" s="5"/>
      <c r="D59" s="8"/>
      <c r="E59" s="30"/>
      <c r="F59" s="49"/>
    </row>
    <row r="60" spans="2:17" s="3" customFormat="1" x14ac:dyDescent="0.25">
      <c r="B60" s="171" t="s">
        <v>15</v>
      </c>
      <c r="C60" s="161">
        <v>-1.748</v>
      </c>
      <c r="D60" s="162" t="s">
        <v>73</v>
      </c>
      <c r="E60" s="163">
        <f>EXP(C60)</f>
        <v>0.1741218391170474</v>
      </c>
      <c r="F60" s="181" t="s">
        <v>54</v>
      </c>
      <c r="G60" s="52"/>
      <c r="H60" s="52"/>
      <c r="I60" s="52"/>
      <c r="J60" s="106"/>
      <c r="K60" s="52"/>
      <c r="L60" s="52"/>
      <c r="M60" s="52"/>
      <c r="N60" s="52"/>
      <c r="O60" s="52"/>
      <c r="P60" s="52"/>
      <c r="Q60" s="52"/>
    </row>
    <row r="61" spans="2:17" s="3" customFormat="1" x14ac:dyDescent="0.25">
      <c r="B61" s="160"/>
      <c r="C61" s="164"/>
      <c r="D61" s="165" t="s">
        <v>74</v>
      </c>
      <c r="E61" s="166">
        <f>1+E60</f>
        <v>1.1741218391170474</v>
      </c>
      <c r="F61" s="182"/>
      <c r="G61" s="52"/>
      <c r="H61" s="52"/>
      <c r="I61" s="52"/>
      <c r="J61" s="106"/>
      <c r="K61" s="52"/>
      <c r="L61" s="52"/>
      <c r="M61" s="52"/>
      <c r="N61" s="52"/>
      <c r="O61" s="52"/>
      <c r="P61" s="52"/>
      <c r="Q61" s="52"/>
    </row>
    <row r="62" spans="2:17" s="3" customFormat="1" ht="30" customHeight="1" x14ac:dyDescent="0.25">
      <c r="B62" s="167"/>
      <c r="C62" s="168"/>
      <c r="D62" s="169" t="s">
        <v>75</v>
      </c>
      <c r="E62" s="170">
        <f>E60/E61</f>
        <v>0.14829963408907287</v>
      </c>
      <c r="F62" s="183"/>
      <c r="G62" s="52"/>
      <c r="H62" s="52"/>
      <c r="I62" s="52"/>
      <c r="J62" s="106"/>
      <c r="K62" s="52"/>
      <c r="L62" s="52"/>
      <c r="M62" s="52"/>
      <c r="N62" s="52"/>
      <c r="O62" s="52"/>
      <c r="P62" s="52"/>
      <c r="Q62" s="52"/>
    </row>
    <row r="63" spans="2:17" s="3" customFormat="1" ht="29.25" customHeight="1" x14ac:dyDescent="0.25">
      <c r="B63" s="35" t="s">
        <v>28</v>
      </c>
      <c r="C63" s="17">
        <v>1.901</v>
      </c>
      <c r="D63" s="13" t="s">
        <v>122</v>
      </c>
      <c r="E63" s="24">
        <f>C60+C63</f>
        <v>0.15300000000000002</v>
      </c>
      <c r="F63" s="44" t="s">
        <v>158</v>
      </c>
      <c r="G63" s="52"/>
      <c r="H63" s="52"/>
      <c r="I63" s="52"/>
      <c r="J63" s="106"/>
      <c r="K63" s="52"/>
      <c r="L63" s="52"/>
      <c r="M63" s="52"/>
      <c r="N63" s="52"/>
      <c r="O63" s="52"/>
      <c r="P63" s="52"/>
      <c r="Q63" s="52"/>
    </row>
    <row r="64" spans="2:17" s="3" customFormat="1" x14ac:dyDescent="0.25">
      <c r="B64" s="35"/>
      <c r="C64" s="17"/>
      <c r="D64" s="13" t="s">
        <v>123</v>
      </c>
      <c r="E64" s="24">
        <f>EXP(E63)</f>
        <v>1.165324978942738</v>
      </c>
      <c r="F64" s="184" t="s">
        <v>159</v>
      </c>
      <c r="G64" s="52"/>
      <c r="H64" s="52"/>
      <c r="I64" s="52"/>
      <c r="J64" s="106"/>
      <c r="K64" s="52"/>
      <c r="L64" s="52"/>
      <c r="M64" s="52"/>
      <c r="N64" s="52"/>
      <c r="O64" s="52"/>
      <c r="P64" s="52"/>
      <c r="Q64" s="52"/>
    </row>
    <row r="65" spans="2:17" s="3" customFormat="1" x14ac:dyDescent="0.25">
      <c r="B65" s="35"/>
      <c r="C65" s="17"/>
      <c r="D65" s="13" t="s">
        <v>124</v>
      </c>
      <c r="E65" s="24">
        <f>1+E64</f>
        <v>2.165324978942738</v>
      </c>
      <c r="F65" s="184"/>
      <c r="G65" s="52"/>
      <c r="H65" s="52"/>
      <c r="I65" s="52"/>
      <c r="J65" s="106"/>
      <c r="K65" s="52"/>
      <c r="L65" s="52"/>
      <c r="M65" s="52"/>
      <c r="N65" s="52"/>
      <c r="O65" s="52"/>
      <c r="P65" s="52"/>
      <c r="Q65" s="52"/>
    </row>
    <row r="66" spans="2:17" s="3" customFormat="1" x14ac:dyDescent="0.25">
      <c r="B66" s="36"/>
      <c r="C66" s="18"/>
      <c r="D66" s="16" t="s">
        <v>125</v>
      </c>
      <c r="E66" s="25">
        <f>E64/E65</f>
        <v>0.53817555806876183</v>
      </c>
      <c r="F66" s="185"/>
      <c r="G66" s="52"/>
      <c r="H66" s="52"/>
      <c r="I66" s="52"/>
      <c r="J66" s="106"/>
      <c r="K66" s="52"/>
      <c r="L66" s="52"/>
      <c r="M66" s="52"/>
      <c r="N66" s="52"/>
      <c r="O66" s="52"/>
      <c r="P66" s="52"/>
      <c r="Q66" s="52"/>
    </row>
    <row r="67" spans="2:17" x14ac:dyDescent="0.25">
      <c r="B67" s="37"/>
      <c r="C67" s="11"/>
      <c r="D67" s="8"/>
      <c r="E67" s="28"/>
      <c r="F67" s="46"/>
    </row>
    <row r="68" spans="2:17" s="3" customFormat="1" x14ac:dyDescent="0.25">
      <c r="B68" s="160" t="s">
        <v>16</v>
      </c>
      <c r="C68" s="164">
        <v>2.6709999999999998</v>
      </c>
      <c r="D68" s="162" t="s">
        <v>70</v>
      </c>
      <c r="E68" s="163">
        <f>EXP(C68)</f>
        <v>14.454416384387541</v>
      </c>
      <c r="F68" s="186" t="s">
        <v>55</v>
      </c>
      <c r="G68" s="52"/>
      <c r="H68" s="52"/>
      <c r="I68" s="52"/>
      <c r="J68" s="106"/>
      <c r="K68" s="52"/>
      <c r="L68" s="52"/>
      <c r="M68" s="52"/>
      <c r="N68" s="52"/>
      <c r="O68" s="52"/>
      <c r="P68" s="52"/>
      <c r="Q68" s="52"/>
    </row>
    <row r="69" spans="2:17" s="3" customFormat="1" x14ac:dyDescent="0.25">
      <c r="B69" s="160"/>
      <c r="C69" s="164"/>
      <c r="D69" s="165" t="s">
        <v>71</v>
      </c>
      <c r="E69" s="166">
        <f>1+E68</f>
        <v>15.454416384387541</v>
      </c>
      <c r="F69" s="182"/>
      <c r="G69" s="52"/>
      <c r="H69" s="52"/>
      <c r="I69" s="52"/>
      <c r="J69" s="106"/>
      <c r="K69" s="52"/>
      <c r="L69" s="52"/>
      <c r="M69" s="52"/>
      <c r="N69" s="52"/>
      <c r="O69" s="52"/>
      <c r="P69" s="52"/>
      <c r="Q69" s="52"/>
    </row>
    <row r="70" spans="2:17" s="3" customFormat="1" ht="33" customHeight="1" x14ac:dyDescent="0.25">
      <c r="B70" s="167"/>
      <c r="C70" s="168"/>
      <c r="D70" s="169" t="s">
        <v>72</v>
      </c>
      <c r="E70" s="170">
        <f>E68/E69</f>
        <v>0.93529357724499862</v>
      </c>
      <c r="F70" s="183"/>
      <c r="G70" s="52"/>
      <c r="H70" s="52"/>
      <c r="I70" s="52"/>
      <c r="J70" s="106"/>
      <c r="K70" s="52"/>
      <c r="L70" s="52"/>
      <c r="M70" s="52"/>
      <c r="N70" s="52"/>
      <c r="O70" s="52"/>
      <c r="P70" s="52"/>
      <c r="Q70" s="52"/>
    </row>
    <row r="71" spans="2:17" s="3" customFormat="1" ht="29.25" customHeight="1" x14ac:dyDescent="0.25">
      <c r="B71" s="35" t="s">
        <v>21</v>
      </c>
      <c r="C71" s="17">
        <v>0.17299999999999999</v>
      </c>
      <c r="D71" s="13" t="s">
        <v>126</v>
      </c>
      <c r="E71" s="24">
        <f>C68+C71</f>
        <v>2.8439999999999999</v>
      </c>
      <c r="F71" s="44" t="s">
        <v>160</v>
      </c>
      <c r="G71" s="52"/>
      <c r="H71" s="52"/>
      <c r="I71" s="52"/>
      <c r="J71" s="106"/>
      <c r="K71" s="52"/>
      <c r="L71" s="52"/>
      <c r="M71" s="52"/>
      <c r="N71" s="52"/>
      <c r="O71" s="52"/>
      <c r="P71" s="52"/>
      <c r="Q71" s="52"/>
    </row>
    <row r="72" spans="2:17" s="3" customFormat="1" x14ac:dyDescent="0.25">
      <c r="B72" s="35"/>
      <c r="C72" s="17"/>
      <c r="D72" s="13" t="s">
        <v>127</v>
      </c>
      <c r="E72" s="24">
        <f>EXP(E71)</f>
        <v>17.184365708169636</v>
      </c>
      <c r="F72" s="184" t="s">
        <v>161</v>
      </c>
      <c r="G72" s="52"/>
      <c r="H72" s="52"/>
      <c r="I72" s="52"/>
      <c r="J72" s="106"/>
      <c r="K72" s="52"/>
      <c r="L72" s="52"/>
      <c r="M72" s="52"/>
      <c r="N72" s="52"/>
      <c r="O72" s="52"/>
      <c r="P72" s="52"/>
      <c r="Q72" s="52"/>
    </row>
    <row r="73" spans="2:17" s="3" customFormat="1" x14ac:dyDescent="0.25">
      <c r="B73" s="35"/>
      <c r="C73" s="12"/>
      <c r="D73" s="13" t="s">
        <v>128</v>
      </c>
      <c r="E73" s="24">
        <f>1+E72</f>
        <v>18.184365708169636</v>
      </c>
      <c r="F73" s="184"/>
      <c r="G73" s="52"/>
      <c r="H73" s="52"/>
      <c r="I73" s="52"/>
      <c r="J73" s="106"/>
      <c r="K73" s="52"/>
      <c r="L73" s="52"/>
      <c r="M73" s="52"/>
      <c r="N73" s="52"/>
      <c r="O73" s="52"/>
      <c r="P73" s="52"/>
      <c r="Q73" s="52"/>
    </row>
    <row r="74" spans="2:17" s="3" customFormat="1" x14ac:dyDescent="0.25">
      <c r="B74" s="35"/>
      <c r="C74" s="12"/>
      <c r="D74" s="16" t="s">
        <v>129</v>
      </c>
      <c r="E74" s="25">
        <f>E72/E73</f>
        <v>0.9450077051876089</v>
      </c>
      <c r="F74" s="185"/>
      <c r="G74" s="52"/>
      <c r="H74" s="52"/>
      <c r="I74" s="52"/>
      <c r="J74" s="106"/>
      <c r="K74" s="52"/>
      <c r="L74" s="52"/>
      <c r="M74" s="52"/>
      <c r="N74" s="52"/>
      <c r="O74" s="52"/>
      <c r="P74" s="52"/>
      <c r="Q74" s="52"/>
    </row>
    <row r="75" spans="2:17" x14ac:dyDescent="0.25">
      <c r="B75" s="37"/>
      <c r="C75" s="11"/>
      <c r="D75" s="8"/>
      <c r="E75" s="28"/>
      <c r="F75" s="46"/>
    </row>
    <row r="76" spans="2:17" s="3" customFormat="1" x14ac:dyDescent="0.25">
      <c r="B76" s="73" t="s">
        <v>5</v>
      </c>
      <c r="C76" s="148">
        <v>1.57</v>
      </c>
      <c r="D76" s="187" t="s">
        <v>259</v>
      </c>
      <c r="E76" s="187"/>
      <c r="F76" s="188"/>
      <c r="G76" s="52"/>
      <c r="H76" s="52"/>
      <c r="I76" s="52"/>
      <c r="J76" s="106"/>
      <c r="K76" s="52"/>
      <c r="L76" s="52"/>
      <c r="M76" s="52"/>
      <c r="N76" s="52"/>
      <c r="O76" s="52"/>
      <c r="P76" s="52"/>
      <c r="Q76" s="52"/>
    </row>
    <row r="77" spans="2:17" s="3" customFormat="1" x14ac:dyDescent="0.25">
      <c r="B77" s="76"/>
      <c r="C77" s="87"/>
      <c r="D77" s="189"/>
      <c r="E77" s="189"/>
      <c r="F77" s="190"/>
      <c r="G77" s="52"/>
      <c r="H77" s="52"/>
      <c r="I77" s="52"/>
      <c r="J77" s="106"/>
      <c r="K77" s="52"/>
      <c r="L77" s="52"/>
      <c r="M77" s="52"/>
      <c r="N77" s="52"/>
      <c r="O77" s="52"/>
      <c r="P77" s="52"/>
      <c r="Q77" s="52"/>
    </row>
    <row r="78" spans="2:17" s="3" customFormat="1" ht="16.5" customHeight="1" x14ac:dyDescent="0.25">
      <c r="B78" s="76"/>
      <c r="C78" s="87"/>
      <c r="D78" s="189"/>
      <c r="E78" s="189"/>
      <c r="F78" s="190"/>
      <c r="G78" s="52"/>
      <c r="H78" s="52"/>
      <c r="I78" s="52"/>
      <c r="J78" s="106"/>
      <c r="K78" s="52"/>
      <c r="L78" s="52"/>
      <c r="M78" s="52"/>
      <c r="N78" s="52"/>
      <c r="O78" s="52"/>
      <c r="P78" s="52"/>
      <c r="Q78" s="52"/>
    </row>
    <row r="79" spans="2:17" s="3" customFormat="1" ht="15.75" customHeight="1" x14ac:dyDescent="0.25">
      <c r="B79" s="76" t="s">
        <v>32</v>
      </c>
      <c r="C79" s="87">
        <v>1.7989999999999999</v>
      </c>
      <c r="D79" s="189"/>
      <c r="E79" s="189"/>
      <c r="F79" s="190"/>
      <c r="G79" s="52"/>
      <c r="H79" s="52"/>
      <c r="I79" s="52"/>
      <c r="J79" s="106"/>
      <c r="K79" s="52"/>
      <c r="L79" s="52"/>
      <c r="M79" s="52"/>
      <c r="N79" s="52"/>
      <c r="O79" s="52"/>
      <c r="P79" s="52"/>
      <c r="Q79" s="52"/>
    </row>
    <row r="80" spans="2:17" s="3" customFormat="1" x14ac:dyDescent="0.25">
      <c r="B80" s="76"/>
      <c r="C80" s="87"/>
      <c r="D80" s="189"/>
      <c r="E80" s="189"/>
      <c r="F80" s="190"/>
      <c r="G80" s="52"/>
      <c r="H80" s="52"/>
      <c r="I80" s="52"/>
      <c r="J80" s="106"/>
      <c r="K80" s="52"/>
      <c r="L80" s="52"/>
      <c r="M80" s="52"/>
      <c r="N80" s="52"/>
      <c r="O80" s="52"/>
      <c r="P80" s="52"/>
      <c r="Q80" s="52"/>
    </row>
    <row r="81" spans="2:17" s="3" customFormat="1" x14ac:dyDescent="0.25">
      <c r="B81" s="76"/>
      <c r="C81" s="87"/>
      <c r="D81" s="189"/>
      <c r="E81" s="189"/>
      <c r="F81" s="190"/>
      <c r="G81" s="52"/>
      <c r="H81" s="52"/>
      <c r="I81" s="52"/>
      <c r="J81" s="106"/>
      <c r="K81" s="52"/>
      <c r="L81" s="52"/>
      <c r="M81" s="52"/>
      <c r="N81" s="52"/>
      <c r="O81" s="52"/>
      <c r="P81" s="52"/>
      <c r="Q81" s="52"/>
    </row>
    <row r="82" spans="2:17" s="3" customFormat="1" x14ac:dyDescent="0.25">
      <c r="B82" s="76"/>
      <c r="C82" s="87"/>
      <c r="D82" s="189"/>
      <c r="E82" s="189"/>
      <c r="F82" s="190"/>
      <c r="G82" s="52"/>
      <c r="H82" s="52"/>
      <c r="I82" s="52"/>
      <c r="J82" s="106"/>
      <c r="K82" s="52"/>
      <c r="L82" s="52"/>
      <c r="M82" s="52"/>
      <c r="N82" s="52"/>
      <c r="O82" s="52"/>
      <c r="P82" s="52"/>
      <c r="Q82" s="52"/>
    </row>
    <row r="83" spans="2:17" s="3" customFormat="1" ht="15" customHeight="1" x14ac:dyDescent="0.25">
      <c r="B83" s="76" t="s">
        <v>33</v>
      </c>
      <c r="C83" s="87">
        <v>3.1760000000000002</v>
      </c>
      <c r="D83" s="189"/>
      <c r="E83" s="189"/>
      <c r="F83" s="190"/>
      <c r="G83" s="52"/>
      <c r="H83" s="52"/>
      <c r="I83" s="52"/>
      <c r="J83" s="106"/>
      <c r="K83" s="52"/>
      <c r="L83" s="52"/>
      <c r="M83" s="52"/>
      <c r="N83" s="52"/>
      <c r="O83" s="52"/>
      <c r="P83" s="52"/>
      <c r="Q83" s="52"/>
    </row>
    <row r="84" spans="2:17" s="3" customFormat="1" x14ac:dyDescent="0.25">
      <c r="B84" s="76"/>
      <c r="C84" s="87"/>
      <c r="D84" s="189"/>
      <c r="E84" s="189"/>
      <c r="F84" s="190"/>
      <c r="G84" s="52"/>
      <c r="H84" s="52"/>
      <c r="I84" s="52"/>
      <c r="J84" s="106"/>
      <c r="K84" s="52"/>
      <c r="L84" s="52"/>
      <c r="M84" s="52"/>
      <c r="N84" s="52"/>
      <c r="O84" s="52"/>
      <c r="P84" s="52"/>
      <c r="Q84" s="52"/>
    </row>
    <row r="85" spans="2:17" s="3" customFormat="1" x14ac:dyDescent="0.25">
      <c r="B85" s="76"/>
      <c r="C85" s="87"/>
      <c r="D85" s="189"/>
      <c r="E85" s="189"/>
      <c r="F85" s="190"/>
      <c r="G85" s="52"/>
      <c r="H85" s="52"/>
      <c r="I85" s="52"/>
      <c r="J85" s="106"/>
      <c r="K85" s="52"/>
      <c r="L85" s="52"/>
      <c r="M85" s="52"/>
      <c r="N85" s="52"/>
      <c r="O85" s="52"/>
      <c r="P85" s="52"/>
      <c r="Q85" s="52"/>
    </row>
    <row r="86" spans="2:17" s="3" customFormat="1" x14ac:dyDescent="0.25">
      <c r="B86" s="76"/>
      <c r="C86" s="87"/>
      <c r="D86" s="189"/>
      <c r="E86" s="189"/>
      <c r="F86" s="190"/>
      <c r="G86" s="52"/>
      <c r="H86" s="52"/>
      <c r="I86" s="52"/>
      <c r="J86" s="106"/>
      <c r="K86" s="52"/>
      <c r="L86" s="52"/>
      <c r="M86" s="52"/>
      <c r="N86" s="52"/>
      <c r="O86" s="52"/>
      <c r="P86" s="52"/>
      <c r="Q86" s="52"/>
    </row>
    <row r="87" spans="2:17" s="1" customFormat="1" ht="15" customHeight="1" x14ac:dyDescent="0.25">
      <c r="B87" s="146" t="s">
        <v>34</v>
      </c>
      <c r="C87" s="149">
        <v>-0.70399999999999996</v>
      </c>
      <c r="D87" s="191"/>
      <c r="E87" s="191"/>
      <c r="F87" s="192"/>
      <c r="G87" s="2"/>
      <c r="H87" s="2"/>
      <c r="I87" s="2"/>
      <c r="J87" s="105"/>
      <c r="K87" s="2"/>
      <c r="L87" s="2"/>
      <c r="M87" s="2"/>
      <c r="N87" s="2"/>
      <c r="O87" s="2"/>
      <c r="P87" s="2"/>
      <c r="Q87" s="2"/>
    </row>
    <row r="88" spans="2:17" s="3" customFormat="1" ht="17.25" customHeight="1" x14ac:dyDescent="0.25">
      <c r="B88" s="37"/>
      <c r="C88" s="11"/>
      <c r="D88" s="8"/>
      <c r="E88" s="28"/>
      <c r="F88" s="46"/>
      <c r="G88" s="52"/>
      <c r="H88" s="52"/>
      <c r="I88" s="52"/>
      <c r="J88" s="106"/>
      <c r="K88" s="52"/>
      <c r="L88" s="52"/>
      <c r="M88" s="52"/>
      <c r="N88" s="52"/>
      <c r="O88" s="52"/>
      <c r="P88" s="52"/>
      <c r="Q88" s="52"/>
    </row>
    <row r="89" spans="2:17" s="3" customFormat="1" x14ac:dyDescent="0.25">
      <c r="B89" s="160" t="s">
        <v>17</v>
      </c>
      <c r="C89" s="173">
        <v>0.48399999999999999</v>
      </c>
      <c r="D89" s="162" t="s">
        <v>67</v>
      </c>
      <c r="E89" s="163">
        <f>EXP(C89)</f>
        <v>1.6225516456522613</v>
      </c>
      <c r="F89" s="193" t="s">
        <v>56</v>
      </c>
      <c r="G89" s="52"/>
      <c r="H89" s="52"/>
      <c r="I89" s="52"/>
      <c r="J89" s="106"/>
      <c r="K89" s="52"/>
      <c r="L89" s="52"/>
      <c r="M89" s="52"/>
      <c r="N89" s="52"/>
      <c r="O89" s="52"/>
      <c r="P89" s="52"/>
      <c r="Q89" s="52"/>
    </row>
    <row r="90" spans="2:17" s="3" customFormat="1" x14ac:dyDescent="0.25">
      <c r="B90" s="160"/>
      <c r="C90" s="173"/>
      <c r="D90" s="165" t="s">
        <v>68</v>
      </c>
      <c r="E90" s="166">
        <f>1+E89</f>
        <v>2.6225516456522611</v>
      </c>
      <c r="F90" s="194"/>
      <c r="G90" s="52"/>
      <c r="H90" s="52"/>
      <c r="I90" s="52"/>
      <c r="J90" s="106"/>
      <c r="K90" s="52"/>
      <c r="L90" s="52"/>
      <c r="M90" s="52"/>
      <c r="N90" s="52"/>
      <c r="O90" s="52"/>
      <c r="P90" s="52"/>
      <c r="Q90" s="52"/>
    </row>
    <row r="91" spans="2:17" s="3" customFormat="1" ht="33" customHeight="1" x14ac:dyDescent="0.25">
      <c r="B91" s="167"/>
      <c r="C91" s="168"/>
      <c r="D91" s="169" t="s">
        <v>69</v>
      </c>
      <c r="E91" s="170">
        <f>E89/E90</f>
        <v>0.618691970601293</v>
      </c>
      <c r="F91" s="195"/>
      <c r="G91" s="52"/>
      <c r="H91" s="52"/>
      <c r="I91" s="52"/>
      <c r="J91" s="106"/>
      <c r="K91" s="52"/>
      <c r="L91" s="52"/>
      <c r="M91" s="52"/>
      <c r="N91" s="52"/>
      <c r="O91" s="52"/>
      <c r="P91" s="52"/>
      <c r="Q91" s="52"/>
    </row>
    <row r="92" spans="2:17" s="3" customFormat="1" ht="29.25" customHeight="1" x14ac:dyDescent="0.25">
      <c r="B92" s="41" t="s">
        <v>29</v>
      </c>
      <c r="C92" s="19">
        <v>0.28899999999999998</v>
      </c>
      <c r="D92" s="13" t="s">
        <v>130</v>
      </c>
      <c r="E92" s="24">
        <f>C89+C92</f>
        <v>0.77299999999999991</v>
      </c>
      <c r="F92" s="50" t="s">
        <v>162</v>
      </c>
      <c r="G92" s="52"/>
      <c r="H92" s="52"/>
      <c r="I92" s="52"/>
      <c r="J92" s="106"/>
      <c r="K92" s="52"/>
      <c r="L92" s="52"/>
      <c r="M92" s="52"/>
      <c r="N92" s="52"/>
      <c r="O92" s="52"/>
      <c r="P92" s="52"/>
      <c r="Q92" s="52"/>
    </row>
    <row r="93" spans="2:17" s="3" customFormat="1" x14ac:dyDescent="0.25">
      <c r="B93" s="41"/>
      <c r="C93" s="19"/>
      <c r="D93" s="13" t="s">
        <v>131</v>
      </c>
      <c r="E93" s="24">
        <f>EXP(E92)</f>
        <v>2.1662552812206535</v>
      </c>
      <c r="F93" s="198" t="s">
        <v>163</v>
      </c>
      <c r="G93" s="52"/>
      <c r="H93" s="52"/>
      <c r="I93" s="52"/>
      <c r="J93" s="106"/>
      <c r="K93" s="52"/>
      <c r="L93" s="52"/>
      <c r="M93" s="52"/>
      <c r="N93" s="52"/>
      <c r="O93" s="52"/>
      <c r="P93" s="52"/>
      <c r="Q93" s="52"/>
    </row>
    <row r="94" spans="2:17" s="3" customFormat="1" x14ac:dyDescent="0.25">
      <c r="B94" s="41"/>
      <c r="C94" s="19"/>
      <c r="D94" s="13" t="s">
        <v>132</v>
      </c>
      <c r="E94" s="24">
        <f>1+E93</f>
        <v>3.1662552812206535</v>
      </c>
      <c r="F94" s="198"/>
      <c r="G94" s="52"/>
      <c r="H94" s="52"/>
      <c r="I94" s="52"/>
      <c r="J94" s="106"/>
      <c r="K94" s="52"/>
      <c r="L94" s="52"/>
      <c r="M94" s="52"/>
      <c r="N94" s="52"/>
      <c r="O94" s="52"/>
      <c r="P94" s="52"/>
      <c r="Q94" s="52"/>
    </row>
    <row r="95" spans="2:17" s="3" customFormat="1" x14ac:dyDescent="0.25">
      <c r="B95" s="42"/>
      <c r="C95" s="20"/>
      <c r="D95" s="16" t="s">
        <v>133</v>
      </c>
      <c r="E95" s="25">
        <f>E93/E94</f>
        <v>0.68416949639812985</v>
      </c>
      <c r="F95" s="199"/>
      <c r="G95" s="52"/>
      <c r="H95" s="52"/>
      <c r="I95" s="52"/>
      <c r="J95" s="106"/>
      <c r="K95" s="52"/>
      <c r="L95" s="52"/>
      <c r="M95" s="52"/>
      <c r="N95" s="52"/>
      <c r="O95" s="52"/>
      <c r="P95" s="52"/>
      <c r="Q95" s="52"/>
    </row>
    <row r="96" spans="2:17" x14ac:dyDescent="0.25">
      <c r="B96" s="37"/>
      <c r="C96" s="11"/>
      <c r="D96" s="8"/>
      <c r="E96" s="28"/>
      <c r="F96" s="46"/>
    </row>
    <row r="97" spans="2:17" s="3" customFormat="1" x14ac:dyDescent="0.25">
      <c r="B97" s="73" t="s">
        <v>6</v>
      </c>
      <c r="C97" s="91">
        <v>-0.60399999999999998</v>
      </c>
      <c r="D97" s="187" t="s">
        <v>259</v>
      </c>
      <c r="E97" s="187"/>
      <c r="F97" s="188"/>
      <c r="G97" s="52"/>
      <c r="H97" s="52"/>
      <c r="I97" s="52"/>
      <c r="J97" s="106"/>
      <c r="K97" s="52"/>
      <c r="L97" s="52"/>
      <c r="M97" s="52"/>
      <c r="N97" s="52"/>
      <c r="O97" s="52"/>
      <c r="P97" s="52"/>
      <c r="Q97" s="52"/>
    </row>
    <row r="98" spans="2:17" s="3" customFormat="1" x14ac:dyDescent="0.25">
      <c r="B98" s="76"/>
      <c r="C98" s="87"/>
      <c r="D98" s="189"/>
      <c r="E98" s="189"/>
      <c r="F98" s="190"/>
      <c r="G98" s="52"/>
      <c r="H98" s="52"/>
      <c r="I98" s="52"/>
      <c r="J98" s="106"/>
      <c r="K98" s="52"/>
      <c r="L98" s="52"/>
      <c r="M98" s="52"/>
      <c r="N98" s="52"/>
      <c r="O98" s="52"/>
      <c r="P98" s="52"/>
      <c r="Q98" s="52"/>
    </row>
    <row r="99" spans="2:17" s="3" customFormat="1" ht="18" customHeight="1" x14ac:dyDescent="0.25">
      <c r="B99" s="76"/>
      <c r="C99" s="87"/>
      <c r="D99" s="189"/>
      <c r="E99" s="189"/>
      <c r="F99" s="190"/>
      <c r="G99" s="52"/>
      <c r="H99" s="52"/>
      <c r="I99" s="52"/>
      <c r="J99" s="106"/>
      <c r="K99" s="52"/>
      <c r="L99" s="52"/>
      <c r="M99" s="52"/>
      <c r="N99" s="52"/>
      <c r="O99" s="52"/>
      <c r="P99" s="52"/>
      <c r="Q99" s="52"/>
    </row>
    <row r="100" spans="2:17" s="3" customFormat="1" ht="15.75" customHeight="1" x14ac:dyDescent="0.25">
      <c r="B100" s="76" t="s">
        <v>30</v>
      </c>
      <c r="C100" s="150">
        <v>3.9E-2</v>
      </c>
      <c r="D100" s="189"/>
      <c r="E100" s="189"/>
      <c r="F100" s="190"/>
      <c r="G100" s="52"/>
      <c r="H100" s="52"/>
      <c r="I100" s="52"/>
      <c r="J100" s="106"/>
      <c r="K100" s="52"/>
      <c r="L100" s="52"/>
      <c r="M100" s="52"/>
      <c r="N100" s="52"/>
      <c r="O100" s="52"/>
      <c r="P100" s="52"/>
      <c r="Q100" s="52"/>
    </row>
    <row r="101" spans="2:17" s="3" customFormat="1" x14ac:dyDescent="0.25">
      <c r="B101" s="76"/>
      <c r="C101" s="87"/>
      <c r="D101" s="189"/>
      <c r="E101" s="189"/>
      <c r="F101" s="190"/>
      <c r="G101" s="52"/>
      <c r="H101" s="52"/>
      <c r="I101" s="52"/>
      <c r="J101" s="106"/>
      <c r="K101" s="52"/>
      <c r="L101" s="52"/>
      <c r="M101" s="52"/>
      <c r="N101" s="52"/>
      <c r="O101" s="52"/>
      <c r="P101" s="52"/>
      <c r="Q101" s="52"/>
    </row>
    <row r="102" spans="2:17" s="3" customFormat="1" x14ac:dyDescent="0.25">
      <c r="B102" s="76"/>
      <c r="C102" s="87"/>
      <c r="D102" s="189"/>
      <c r="E102" s="189"/>
      <c r="F102" s="190"/>
      <c r="G102" s="52"/>
      <c r="H102" s="52"/>
      <c r="I102" s="52"/>
      <c r="J102" s="106"/>
      <c r="K102" s="52"/>
      <c r="L102" s="52"/>
      <c r="M102" s="52"/>
      <c r="N102" s="52"/>
      <c r="O102" s="52"/>
      <c r="P102" s="52"/>
      <c r="Q102" s="52"/>
    </row>
    <row r="103" spans="2:17" s="3" customFormat="1" x14ac:dyDescent="0.25">
      <c r="B103" s="76"/>
      <c r="C103" s="87"/>
      <c r="D103" s="189"/>
      <c r="E103" s="189"/>
      <c r="F103" s="190"/>
      <c r="G103" s="52"/>
      <c r="H103" s="52"/>
      <c r="I103" s="52"/>
      <c r="J103" s="106"/>
      <c r="K103" s="52"/>
      <c r="L103" s="52"/>
      <c r="M103" s="52"/>
      <c r="N103" s="52"/>
      <c r="O103" s="52"/>
      <c r="P103" s="52"/>
      <c r="Q103" s="52"/>
    </row>
    <row r="104" spans="2:17" s="3" customFormat="1" ht="13.5" customHeight="1" x14ac:dyDescent="0.25">
      <c r="B104" s="76" t="s">
        <v>10</v>
      </c>
      <c r="C104" s="87">
        <v>0.254</v>
      </c>
      <c r="D104" s="189"/>
      <c r="E104" s="189"/>
      <c r="F104" s="190"/>
      <c r="G104" s="52"/>
      <c r="H104" s="52"/>
      <c r="I104" s="52"/>
      <c r="J104" s="106"/>
      <c r="K104" s="52"/>
      <c r="L104" s="52"/>
      <c r="M104" s="52"/>
      <c r="N104" s="52"/>
      <c r="O104" s="52"/>
      <c r="P104" s="52"/>
      <c r="Q104" s="52"/>
    </row>
    <row r="105" spans="2:17" s="3" customFormat="1" ht="15" customHeight="1" x14ac:dyDescent="0.25">
      <c r="B105" s="76"/>
      <c r="C105" s="87"/>
      <c r="D105" s="189"/>
      <c r="E105" s="189"/>
      <c r="F105" s="190"/>
      <c r="G105" s="52"/>
      <c r="H105" s="52"/>
      <c r="I105" s="52"/>
      <c r="J105" s="106"/>
      <c r="K105" s="52"/>
      <c r="L105" s="52"/>
      <c r="M105" s="52"/>
      <c r="N105" s="52"/>
      <c r="O105" s="52"/>
      <c r="P105" s="52"/>
      <c r="Q105" s="52"/>
    </row>
    <row r="106" spans="2:17" s="3" customFormat="1" x14ac:dyDescent="0.25">
      <c r="B106" s="76"/>
      <c r="C106" s="87"/>
      <c r="D106" s="189"/>
      <c r="E106" s="189"/>
      <c r="F106" s="190"/>
      <c r="G106" s="52"/>
      <c r="H106" s="52"/>
      <c r="I106" s="52"/>
      <c r="J106" s="106"/>
      <c r="K106" s="52"/>
      <c r="L106" s="52"/>
      <c r="M106" s="52"/>
      <c r="N106" s="52"/>
      <c r="O106" s="52"/>
      <c r="P106" s="52"/>
      <c r="Q106" s="52"/>
    </row>
    <row r="107" spans="2:17" s="3" customFormat="1" x14ac:dyDescent="0.25">
      <c r="B107" s="76"/>
      <c r="C107" s="87"/>
      <c r="D107" s="189"/>
      <c r="E107" s="189"/>
      <c r="F107" s="190"/>
      <c r="G107" s="52"/>
      <c r="H107" s="52"/>
      <c r="I107" s="52"/>
      <c r="J107" s="106"/>
      <c r="K107" s="52"/>
      <c r="L107" s="52"/>
      <c r="M107" s="52"/>
      <c r="N107" s="52"/>
      <c r="O107" s="52"/>
      <c r="P107" s="52"/>
      <c r="Q107" s="52"/>
    </row>
    <row r="108" spans="2:17" ht="15" customHeight="1" x14ac:dyDescent="0.25">
      <c r="B108" s="146" t="s">
        <v>31</v>
      </c>
      <c r="C108" s="151">
        <v>-0.02</v>
      </c>
      <c r="D108" s="191"/>
      <c r="E108" s="191"/>
      <c r="F108" s="192"/>
    </row>
    <row r="109" spans="2:17" x14ac:dyDescent="0.25">
      <c r="B109" s="37"/>
      <c r="C109" s="11"/>
      <c r="D109" s="8"/>
      <c r="E109" s="28"/>
      <c r="F109" s="46"/>
    </row>
    <row r="110" spans="2:17" s="3" customFormat="1" x14ac:dyDescent="0.25">
      <c r="B110" s="73" t="s">
        <v>18</v>
      </c>
      <c r="C110" s="91">
        <v>-1.0069999999999999</v>
      </c>
      <c r="D110" s="187" t="s">
        <v>259</v>
      </c>
      <c r="E110" s="187"/>
      <c r="F110" s="188"/>
      <c r="G110" s="52"/>
      <c r="H110" s="52"/>
      <c r="I110" s="52"/>
      <c r="J110" s="106"/>
      <c r="K110" s="52"/>
      <c r="L110" s="52"/>
      <c r="M110" s="52"/>
      <c r="N110" s="52"/>
      <c r="O110" s="52"/>
      <c r="P110" s="52"/>
      <c r="Q110" s="52"/>
    </row>
    <row r="111" spans="2:17" s="3" customFormat="1" x14ac:dyDescent="0.25">
      <c r="B111" s="76"/>
      <c r="C111" s="87"/>
      <c r="D111" s="189"/>
      <c r="E111" s="189"/>
      <c r="F111" s="190"/>
      <c r="G111" s="52"/>
      <c r="H111" s="52"/>
      <c r="I111" s="52"/>
      <c r="J111" s="106"/>
      <c r="K111" s="52"/>
      <c r="L111" s="52"/>
      <c r="M111" s="52"/>
      <c r="N111" s="52"/>
      <c r="O111" s="52"/>
      <c r="P111" s="52"/>
      <c r="Q111" s="52"/>
    </row>
    <row r="112" spans="2:17" s="3" customFormat="1" ht="24" customHeight="1" x14ac:dyDescent="0.25">
      <c r="B112" s="76"/>
      <c r="C112" s="87"/>
      <c r="D112" s="189"/>
      <c r="E112" s="189"/>
      <c r="F112" s="190"/>
      <c r="G112" s="52"/>
      <c r="H112" s="52"/>
      <c r="I112" s="52"/>
      <c r="J112" s="106"/>
      <c r="K112" s="52"/>
      <c r="L112" s="52"/>
      <c r="M112" s="52"/>
      <c r="N112" s="52"/>
      <c r="O112" s="52"/>
      <c r="P112" s="52"/>
      <c r="Q112" s="52"/>
    </row>
    <row r="113" spans="2:17" s="3" customFormat="1" ht="29.25" customHeight="1" x14ac:dyDescent="0.25">
      <c r="B113" s="76" t="s">
        <v>7</v>
      </c>
      <c r="C113" s="150">
        <v>7.2999999999999995E-2</v>
      </c>
      <c r="D113" s="189"/>
      <c r="E113" s="189"/>
      <c r="F113" s="190"/>
      <c r="G113" s="52"/>
      <c r="H113" s="52"/>
      <c r="I113" s="52"/>
      <c r="J113" s="106"/>
      <c r="K113" s="52"/>
      <c r="L113" s="52"/>
      <c r="M113" s="52"/>
      <c r="N113" s="52"/>
      <c r="O113" s="52"/>
      <c r="P113" s="52"/>
      <c r="Q113" s="52"/>
    </row>
    <row r="114" spans="2:17" s="3" customFormat="1" x14ac:dyDescent="0.25">
      <c r="B114" s="76"/>
      <c r="C114" s="150"/>
      <c r="D114" s="189"/>
      <c r="E114" s="189"/>
      <c r="F114" s="190"/>
      <c r="G114" s="52"/>
      <c r="H114" s="52"/>
      <c r="I114" s="52"/>
      <c r="J114" s="106"/>
      <c r="K114" s="52"/>
      <c r="L114" s="52"/>
      <c r="M114" s="52"/>
      <c r="N114" s="52"/>
      <c r="O114" s="52"/>
      <c r="P114" s="52"/>
      <c r="Q114" s="52"/>
    </row>
    <row r="115" spans="2:17" s="3" customFormat="1" x14ac:dyDescent="0.25">
      <c r="B115" s="76"/>
      <c r="C115" s="87"/>
      <c r="D115" s="189"/>
      <c r="E115" s="189"/>
      <c r="F115" s="190"/>
      <c r="G115" s="52"/>
      <c r="H115" s="52"/>
      <c r="I115" s="52"/>
      <c r="J115" s="106"/>
      <c r="K115" s="52"/>
      <c r="L115" s="52"/>
      <c r="M115" s="52"/>
      <c r="N115" s="52"/>
      <c r="O115" s="52"/>
      <c r="P115" s="52"/>
      <c r="Q115" s="52"/>
    </row>
    <row r="116" spans="2:17" s="3" customFormat="1" x14ac:dyDescent="0.25">
      <c r="B116" s="76"/>
      <c r="C116" s="87"/>
      <c r="D116" s="189"/>
      <c r="E116" s="189"/>
      <c r="F116" s="190"/>
      <c r="G116" s="52"/>
      <c r="H116" s="52"/>
      <c r="I116" s="52"/>
      <c r="J116" s="106"/>
      <c r="K116" s="52"/>
      <c r="L116" s="52"/>
      <c r="M116" s="52"/>
      <c r="N116" s="52"/>
      <c r="O116" s="52"/>
      <c r="P116" s="52"/>
      <c r="Q116" s="52"/>
    </row>
    <row r="117" spans="2:17" s="3" customFormat="1" ht="29.25" customHeight="1" x14ac:dyDescent="0.25">
      <c r="B117" s="76" t="s">
        <v>35</v>
      </c>
      <c r="C117" s="150">
        <v>0.47399999999999998</v>
      </c>
      <c r="D117" s="189"/>
      <c r="E117" s="189"/>
      <c r="F117" s="190"/>
      <c r="G117" s="52"/>
      <c r="H117" s="52"/>
      <c r="I117" s="52"/>
      <c r="J117" s="106"/>
      <c r="K117" s="52"/>
      <c r="L117" s="52"/>
      <c r="M117" s="52"/>
      <c r="N117" s="52"/>
      <c r="O117" s="52"/>
      <c r="P117" s="52"/>
      <c r="Q117" s="52"/>
    </row>
    <row r="118" spans="2:17" s="3" customFormat="1" ht="15" customHeight="1" x14ac:dyDescent="0.25">
      <c r="B118" s="76"/>
      <c r="C118" s="150"/>
      <c r="D118" s="189"/>
      <c r="E118" s="189"/>
      <c r="F118" s="190"/>
      <c r="G118" s="52"/>
      <c r="H118" s="52"/>
      <c r="I118" s="52"/>
      <c r="J118" s="106"/>
      <c r="K118" s="52"/>
      <c r="L118" s="52"/>
      <c r="M118" s="52"/>
      <c r="N118" s="52"/>
      <c r="O118" s="52"/>
      <c r="P118" s="52"/>
      <c r="Q118" s="52"/>
    </row>
    <row r="119" spans="2:17" s="3" customFormat="1" x14ac:dyDescent="0.25">
      <c r="B119" s="76"/>
      <c r="C119" s="87"/>
      <c r="D119" s="189"/>
      <c r="E119" s="189"/>
      <c r="F119" s="190"/>
      <c r="G119" s="52"/>
      <c r="H119" s="52"/>
      <c r="I119" s="52"/>
      <c r="J119" s="106"/>
      <c r="K119" s="52"/>
      <c r="L119" s="52"/>
      <c r="M119" s="52"/>
      <c r="N119" s="52"/>
      <c r="O119" s="52"/>
      <c r="P119" s="52"/>
      <c r="Q119" s="52"/>
    </row>
    <row r="120" spans="2:17" s="3" customFormat="1" x14ac:dyDescent="0.25">
      <c r="B120" s="76"/>
      <c r="C120" s="87"/>
      <c r="D120" s="189"/>
      <c r="E120" s="189"/>
      <c r="F120" s="190"/>
      <c r="G120" s="52"/>
      <c r="H120" s="52"/>
      <c r="I120" s="52"/>
      <c r="J120" s="106"/>
      <c r="K120" s="52"/>
      <c r="L120" s="52"/>
      <c r="M120" s="52"/>
      <c r="N120" s="52"/>
      <c r="O120" s="52"/>
      <c r="P120" s="52"/>
      <c r="Q120" s="52"/>
    </row>
    <row r="121" spans="2:17" s="1" customFormat="1" ht="85.5" customHeight="1" x14ac:dyDescent="0.25">
      <c r="B121" s="146" t="s">
        <v>36</v>
      </c>
      <c r="C121" s="149">
        <v>-5.1999999999999998E-2</v>
      </c>
      <c r="D121" s="191"/>
      <c r="E121" s="191"/>
      <c r="F121" s="192"/>
      <c r="G121" s="2"/>
      <c r="H121" s="2"/>
      <c r="I121" s="2"/>
      <c r="J121" s="105"/>
      <c r="K121" s="2"/>
      <c r="L121" s="2"/>
      <c r="M121" s="2"/>
      <c r="N121" s="2"/>
      <c r="O121" s="2"/>
      <c r="P121" s="2"/>
      <c r="Q121" s="2"/>
    </row>
    <row r="122" spans="2:17" x14ac:dyDescent="0.25">
      <c r="B122" s="39"/>
      <c r="C122" s="9"/>
      <c r="D122" s="8"/>
      <c r="E122" s="28"/>
      <c r="F122" s="46"/>
    </row>
    <row r="123" spans="2:17" s="3" customFormat="1" x14ac:dyDescent="0.25">
      <c r="B123" s="73" t="s">
        <v>8</v>
      </c>
      <c r="C123" s="148">
        <v>-2.2370000000000001</v>
      </c>
      <c r="D123" s="187" t="s">
        <v>259</v>
      </c>
      <c r="E123" s="187"/>
      <c r="F123" s="188"/>
      <c r="G123" s="52"/>
      <c r="H123" s="52"/>
      <c r="I123" s="52"/>
      <c r="J123" s="106"/>
      <c r="K123" s="52"/>
      <c r="L123" s="52"/>
      <c r="M123" s="52"/>
      <c r="N123" s="52"/>
      <c r="O123" s="52"/>
      <c r="P123" s="52"/>
      <c r="Q123" s="52"/>
    </row>
    <row r="124" spans="2:17" s="3" customFormat="1" x14ac:dyDescent="0.25">
      <c r="B124" s="76"/>
      <c r="C124" s="150"/>
      <c r="D124" s="189"/>
      <c r="E124" s="189"/>
      <c r="F124" s="190"/>
      <c r="G124" s="52"/>
      <c r="H124" s="52"/>
      <c r="I124" s="52"/>
      <c r="J124" s="106"/>
      <c r="K124" s="52"/>
      <c r="L124" s="52"/>
      <c r="M124" s="52"/>
      <c r="N124" s="52"/>
      <c r="O124" s="52"/>
      <c r="P124" s="52"/>
      <c r="Q124" s="52"/>
    </row>
    <row r="125" spans="2:17" s="3" customFormat="1" ht="32.25" customHeight="1" x14ac:dyDescent="0.25">
      <c r="B125" s="76"/>
      <c r="C125" s="150"/>
      <c r="D125" s="189"/>
      <c r="E125" s="189"/>
      <c r="F125" s="190"/>
      <c r="G125" s="52"/>
      <c r="H125" s="52"/>
      <c r="I125" s="52"/>
      <c r="J125" s="106"/>
      <c r="K125" s="52"/>
      <c r="L125" s="52"/>
      <c r="M125" s="52"/>
      <c r="N125" s="52"/>
      <c r="O125" s="52"/>
      <c r="P125" s="52"/>
      <c r="Q125" s="52"/>
    </row>
    <row r="126" spans="2:17" s="3" customFormat="1" ht="29.25" customHeight="1" x14ac:dyDescent="0.25">
      <c r="B126" s="76" t="s">
        <v>37</v>
      </c>
      <c r="C126" s="150">
        <v>1.387</v>
      </c>
      <c r="D126" s="189"/>
      <c r="E126" s="189"/>
      <c r="F126" s="190"/>
      <c r="G126" s="52"/>
      <c r="H126" s="52"/>
      <c r="I126" s="52"/>
      <c r="J126" s="106"/>
      <c r="K126" s="52"/>
      <c r="L126" s="52"/>
      <c r="M126" s="52"/>
      <c r="N126" s="52"/>
      <c r="O126" s="52"/>
      <c r="P126" s="52"/>
      <c r="Q126" s="52"/>
    </row>
    <row r="127" spans="2:17" s="3" customFormat="1" ht="15" customHeight="1" x14ac:dyDescent="0.25">
      <c r="B127" s="76"/>
      <c r="C127" s="150"/>
      <c r="D127" s="189"/>
      <c r="E127" s="189"/>
      <c r="F127" s="190"/>
      <c r="G127" s="52"/>
      <c r="H127" s="52"/>
      <c r="I127" s="52"/>
      <c r="J127" s="106"/>
      <c r="K127" s="52"/>
      <c r="L127" s="52"/>
      <c r="M127" s="52"/>
      <c r="N127" s="52"/>
      <c r="O127" s="52"/>
      <c r="P127" s="52"/>
      <c r="Q127" s="52"/>
    </row>
    <row r="128" spans="2:17" s="3" customFormat="1" x14ac:dyDescent="0.25">
      <c r="B128" s="76"/>
      <c r="C128" s="150"/>
      <c r="D128" s="189"/>
      <c r="E128" s="189"/>
      <c r="F128" s="190"/>
      <c r="G128" s="52"/>
      <c r="H128" s="52"/>
      <c r="I128" s="52"/>
      <c r="J128" s="106"/>
      <c r="K128" s="52"/>
      <c r="L128" s="52"/>
      <c r="M128" s="52"/>
      <c r="N128" s="52"/>
      <c r="O128" s="52"/>
      <c r="P128" s="52"/>
      <c r="Q128" s="52"/>
    </row>
    <row r="129" spans="2:17" s="3" customFormat="1" x14ac:dyDescent="0.25">
      <c r="B129" s="76"/>
      <c r="C129" s="150"/>
      <c r="D129" s="189"/>
      <c r="E129" s="189"/>
      <c r="F129" s="190"/>
      <c r="G129" s="52"/>
      <c r="H129" s="52"/>
      <c r="I129" s="52"/>
      <c r="J129" s="106"/>
      <c r="K129" s="52"/>
      <c r="L129" s="52"/>
      <c r="M129" s="52"/>
      <c r="N129" s="52"/>
      <c r="O129" s="52"/>
      <c r="P129" s="52"/>
      <c r="Q129" s="52"/>
    </row>
    <row r="130" spans="2:17" s="3" customFormat="1" ht="12.75" customHeight="1" x14ac:dyDescent="0.25">
      <c r="B130" s="76" t="s">
        <v>38</v>
      </c>
      <c r="C130" s="150">
        <v>0.90100000000000002</v>
      </c>
      <c r="D130" s="189"/>
      <c r="E130" s="189"/>
      <c r="F130" s="190"/>
      <c r="G130" s="52"/>
      <c r="H130" s="52"/>
      <c r="I130" s="52"/>
      <c r="J130" s="106"/>
      <c r="K130" s="52"/>
      <c r="L130" s="52"/>
      <c r="M130" s="52"/>
      <c r="N130" s="52"/>
      <c r="O130" s="52"/>
      <c r="P130" s="52"/>
      <c r="Q130" s="52"/>
    </row>
    <row r="131" spans="2:17" s="3" customFormat="1" ht="15" customHeight="1" x14ac:dyDescent="0.25">
      <c r="B131" s="76"/>
      <c r="C131" s="150"/>
      <c r="D131" s="189"/>
      <c r="E131" s="189"/>
      <c r="F131" s="190"/>
      <c r="G131" s="52"/>
      <c r="H131" s="52"/>
      <c r="I131" s="52"/>
      <c r="J131" s="106"/>
      <c r="K131" s="52"/>
      <c r="L131" s="52"/>
      <c r="M131" s="52"/>
      <c r="N131" s="52"/>
      <c r="O131" s="52"/>
      <c r="P131" s="52"/>
      <c r="Q131" s="52"/>
    </row>
    <row r="132" spans="2:17" s="3" customFormat="1" x14ac:dyDescent="0.25">
      <c r="B132" s="76"/>
      <c r="C132" s="150"/>
      <c r="D132" s="189"/>
      <c r="E132" s="189"/>
      <c r="F132" s="190"/>
      <c r="G132" s="52"/>
      <c r="H132" s="52"/>
      <c r="I132" s="52"/>
      <c r="J132" s="106"/>
      <c r="K132" s="52"/>
      <c r="L132" s="52"/>
      <c r="M132" s="52"/>
      <c r="N132" s="52"/>
      <c r="O132" s="52"/>
      <c r="P132" s="52"/>
      <c r="Q132" s="52"/>
    </row>
    <row r="133" spans="2:17" s="3" customFormat="1" x14ac:dyDescent="0.25">
      <c r="B133" s="76"/>
      <c r="C133" s="150"/>
      <c r="D133" s="189"/>
      <c r="E133" s="189"/>
      <c r="F133" s="190"/>
      <c r="G133" s="52"/>
      <c r="H133" s="52"/>
      <c r="I133" s="52"/>
      <c r="J133" s="106"/>
      <c r="K133" s="52"/>
      <c r="L133" s="52"/>
      <c r="M133" s="52"/>
      <c r="N133" s="52"/>
      <c r="O133" s="52"/>
      <c r="P133" s="52"/>
      <c r="Q133" s="52"/>
    </row>
    <row r="134" spans="2:17" ht="15" customHeight="1" x14ac:dyDescent="0.25">
      <c r="B134" s="146" t="s">
        <v>39</v>
      </c>
      <c r="C134" s="149">
        <v>-0.61699999999999999</v>
      </c>
      <c r="D134" s="191"/>
      <c r="E134" s="191"/>
      <c r="F134" s="192"/>
    </row>
    <row r="136" spans="2:17" x14ac:dyDescent="0.25">
      <c r="B136" s="32"/>
      <c r="C136" s="32"/>
    </row>
    <row r="137" spans="2:17" ht="15" customHeight="1" x14ac:dyDescent="0.25">
      <c r="B137" s="196" t="s">
        <v>40</v>
      </c>
      <c r="C137" s="197"/>
      <c r="D137" s="51"/>
    </row>
    <row r="138" spans="2:17" x14ac:dyDescent="0.25">
      <c r="B138" s="55" t="s">
        <v>41</v>
      </c>
      <c r="C138" s="53" t="s">
        <v>45</v>
      </c>
      <c r="D138" s="52"/>
    </row>
    <row r="139" spans="2:17" x14ac:dyDescent="0.25">
      <c r="B139" s="55" t="s">
        <v>42</v>
      </c>
      <c r="C139" s="53" t="s">
        <v>46</v>
      </c>
      <c r="D139" s="52"/>
    </row>
    <row r="140" spans="2:17" x14ac:dyDescent="0.25">
      <c r="B140" s="56" t="s">
        <v>43</v>
      </c>
      <c r="C140" s="54" t="s">
        <v>44</v>
      </c>
      <c r="D140" s="52"/>
    </row>
    <row r="141" spans="2:17" s="1" customFormat="1" x14ac:dyDescent="0.25">
      <c r="B141" s="101"/>
      <c r="C141" s="108"/>
      <c r="D141" s="52"/>
      <c r="E141" s="23"/>
      <c r="G141" s="2"/>
      <c r="H141" s="2"/>
      <c r="I141" s="2"/>
      <c r="J141" s="105"/>
      <c r="K141" s="2"/>
      <c r="L141" s="2"/>
      <c r="M141" s="2"/>
      <c r="N141" s="2"/>
      <c r="O141" s="2"/>
      <c r="P141" s="2"/>
      <c r="Q141" s="2"/>
    </row>
    <row r="142" spans="2:17" s="1" customFormat="1" x14ac:dyDescent="0.25">
      <c r="B142" s="101"/>
      <c r="C142" s="108"/>
      <c r="D142" s="52"/>
      <c r="E142" s="23"/>
      <c r="G142" s="2"/>
      <c r="H142" s="2"/>
      <c r="I142" s="2"/>
      <c r="J142" s="105"/>
      <c r="K142" s="2"/>
      <c r="L142" s="2"/>
      <c r="M142" s="2"/>
      <c r="N142" s="2"/>
      <c r="O142" s="2"/>
      <c r="P142" s="2"/>
      <c r="Q142" s="2"/>
    </row>
    <row r="144" spans="2:17" s="1" customFormat="1" x14ac:dyDescent="0.25">
      <c r="E144" s="23"/>
      <c r="G144" s="2"/>
      <c r="H144" s="2"/>
      <c r="I144" s="2"/>
      <c r="J144" s="105"/>
      <c r="K144" s="2"/>
      <c r="L144" s="2"/>
      <c r="M144" s="2"/>
      <c r="N144" s="2"/>
      <c r="O144" s="2"/>
      <c r="P144" s="2"/>
      <c r="Q144" s="2"/>
    </row>
    <row r="145" spans="1:17" x14ac:dyDescent="0.25">
      <c r="A145" s="100"/>
      <c r="B145" s="57" t="s">
        <v>260</v>
      </c>
    </row>
    <row r="147" spans="1:17" x14ac:dyDescent="0.25">
      <c r="B147" s="104" t="s">
        <v>176</v>
      </c>
      <c r="C147" s="108"/>
      <c r="D147" s="108"/>
      <c r="E147" s="120"/>
    </row>
    <row r="148" spans="1:17" s="1" customFormat="1" x14ac:dyDescent="0.25">
      <c r="B148" s="132" t="s">
        <v>2</v>
      </c>
      <c r="C148" s="110" t="s">
        <v>191</v>
      </c>
      <c r="D148" s="122"/>
      <c r="E148" s="120"/>
      <c r="G148" s="2"/>
      <c r="H148" s="2"/>
      <c r="I148" s="2"/>
      <c r="J148" s="105"/>
      <c r="K148" s="2"/>
      <c r="L148" s="2"/>
      <c r="M148" s="2"/>
      <c r="N148" s="2"/>
      <c r="O148" s="2"/>
      <c r="P148" s="2"/>
      <c r="Q148" s="2"/>
    </row>
    <row r="149" spans="1:17" s="1" customFormat="1" x14ac:dyDescent="0.25">
      <c r="A149" s="102"/>
      <c r="B149" s="122" t="s">
        <v>4</v>
      </c>
      <c r="C149" s="120">
        <v>0.63200000000000001</v>
      </c>
      <c r="D149" s="122"/>
      <c r="E149" s="120"/>
      <c r="G149" s="2"/>
      <c r="H149" s="2"/>
      <c r="I149" s="2"/>
      <c r="J149" s="105"/>
      <c r="K149" s="2"/>
      <c r="L149" s="2"/>
      <c r="M149" s="2"/>
      <c r="N149" s="2"/>
      <c r="O149" s="2"/>
      <c r="P149" s="2"/>
      <c r="Q149" s="2"/>
    </row>
    <row r="150" spans="1:17" s="1" customFormat="1" x14ac:dyDescent="0.25">
      <c r="A150" s="102"/>
      <c r="B150" s="122" t="s">
        <v>23</v>
      </c>
      <c r="C150" s="120">
        <v>2.6110000000000002</v>
      </c>
      <c r="D150" s="122"/>
      <c r="E150" s="120"/>
      <c r="G150" s="2"/>
      <c r="H150" s="2"/>
      <c r="I150" s="2"/>
      <c r="J150" s="105"/>
      <c r="K150" s="2"/>
      <c r="L150" s="2"/>
      <c r="M150" s="2"/>
      <c r="N150" s="2"/>
      <c r="O150" s="2"/>
      <c r="P150" s="2"/>
      <c r="Q150" s="2"/>
    </row>
    <row r="151" spans="1:17" s="1" customFormat="1" x14ac:dyDescent="0.25">
      <c r="A151" s="102"/>
      <c r="B151" s="122" t="s">
        <v>19</v>
      </c>
      <c r="C151" s="120">
        <v>0.72499999999999998</v>
      </c>
      <c r="D151" s="122"/>
      <c r="E151" s="120"/>
      <c r="G151" s="2"/>
      <c r="H151" s="2"/>
      <c r="I151" s="2"/>
      <c r="J151" s="105"/>
      <c r="K151" s="2"/>
      <c r="L151" s="2"/>
      <c r="M151" s="2"/>
      <c r="N151" s="2"/>
      <c r="O151" s="2"/>
      <c r="P151" s="2"/>
      <c r="Q151" s="2"/>
    </row>
    <row r="152" spans="1:17" s="1" customFormat="1" x14ac:dyDescent="0.25">
      <c r="A152" s="102"/>
      <c r="B152" s="133" t="s">
        <v>24</v>
      </c>
      <c r="C152" s="125">
        <v>0.17499999999999999</v>
      </c>
      <c r="D152" s="122"/>
      <c r="E152" s="120"/>
      <c r="G152" s="2"/>
      <c r="H152" s="2"/>
      <c r="I152" s="2"/>
      <c r="J152" s="105"/>
      <c r="K152" s="2"/>
      <c r="L152" s="2"/>
      <c r="M152" s="2"/>
      <c r="N152" s="2"/>
      <c r="O152" s="2"/>
      <c r="P152" s="2"/>
      <c r="Q152" s="2"/>
    </row>
    <row r="153" spans="1:17" s="1" customFormat="1" x14ac:dyDescent="0.25">
      <c r="A153" s="102"/>
      <c r="B153" s="123"/>
      <c r="C153" s="124"/>
      <c r="D153" s="108"/>
      <c r="E153" s="120"/>
      <c r="G153" s="2"/>
      <c r="H153" s="2"/>
      <c r="I153" s="2"/>
      <c r="J153" s="105"/>
      <c r="K153" s="2"/>
      <c r="L153" s="2"/>
      <c r="M153" s="2"/>
      <c r="N153" s="2"/>
      <c r="O153" s="2"/>
      <c r="P153" s="2"/>
      <c r="Q153" s="2"/>
    </row>
    <row r="154" spans="1:17" s="2" customFormat="1" ht="14.25" x14ac:dyDescent="0.2">
      <c r="B154" s="127" t="s">
        <v>193</v>
      </c>
      <c r="E154" s="111"/>
      <c r="J154" s="105"/>
    </row>
    <row r="155" spans="1:17" s="2" customFormat="1" ht="14.25" x14ac:dyDescent="0.2">
      <c r="B155" s="108" t="s">
        <v>195</v>
      </c>
      <c r="E155" s="111"/>
      <c r="J155" s="105"/>
    </row>
    <row r="156" spans="1:17" s="1" customFormat="1" x14ac:dyDescent="0.25">
      <c r="A156" s="102"/>
      <c r="B156" s="121"/>
      <c r="C156" s="108"/>
      <c r="D156" s="108"/>
      <c r="E156" s="120"/>
      <c r="G156" s="2"/>
      <c r="H156" s="2"/>
      <c r="I156" s="2"/>
      <c r="J156" s="105"/>
      <c r="K156" s="2"/>
      <c r="L156" s="2"/>
      <c r="M156" s="2"/>
      <c r="N156" s="2"/>
      <c r="O156" s="2"/>
      <c r="P156" s="2"/>
      <c r="Q156" s="2"/>
    </row>
    <row r="157" spans="1:17" x14ac:dyDescent="0.25">
      <c r="B157" s="52"/>
      <c r="C157" s="130" t="s">
        <v>261</v>
      </c>
      <c r="D157" s="110" t="s">
        <v>0</v>
      </c>
      <c r="E157" s="131" t="s">
        <v>181</v>
      </c>
      <c r="F157" s="116"/>
    </row>
    <row r="158" spans="1:17" x14ac:dyDescent="0.25">
      <c r="B158" s="52"/>
      <c r="C158" s="152" t="s">
        <v>264</v>
      </c>
      <c r="D158" s="106" t="s">
        <v>177</v>
      </c>
      <c r="E158" s="143">
        <f>0.632 + (2.611*0) + (0.725*0) + (0.175*0*0)</f>
        <v>0.63200000000000001</v>
      </c>
    </row>
    <row r="159" spans="1:17" x14ac:dyDescent="0.25">
      <c r="B159" s="52"/>
      <c r="C159" s="152" t="s">
        <v>265</v>
      </c>
      <c r="D159" s="106" t="s">
        <v>178</v>
      </c>
      <c r="E159" s="143">
        <f>0.632 + (2.611*1) + (0.725*0) + (0.175*1*0)</f>
        <v>3.2430000000000003</v>
      </c>
    </row>
    <row r="160" spans="1:17" x14ac:dyDescent="0.25">
      <c r="B160" s="52"/>
      <c r="C160" s="152" t="s">
        <v>263</v>
      </c>
      <c r="D160" s="106" t="s">
        <v>179</v>
      </c>
      <c r="E160" s="143">
        <f>0.632 + (2.611*0) + (0.725*1) + (0.175*0*1)</f>
        <v>1.357</v>
      </c>
    </row>
    <row r="161" spans="2:17" x14ac:dyDescent="0.25">
      <c r="B161" s="52"/>
      <c r="C161" s="153" t="s">
        <v>262</v>
      </c>
      <c r="D161" s="107" t="s">
        <v>180</v>
      </c>
      <c r="E161" s="144">
        <f>0.632 + (2.611*1) + (0.725*1) + (0.175*1*1)</f>
        <v>4.1430000000000007</v>
      </c>
    </row>
    <row r="162" spans="2:17" s="1" customFormat="1" x14ac:dyDescent="0.25">
      <c r="B162" s="52"/>
      <c r="C162" s="108"/>
      <c r="D162" s="120"/>
      <c r="E162" s="120"/>
      <c r="G162" s="2"/>
      <c r="H162" s="2"/>
      <c r="I162" s="2"/>
      <c r="J162" s="105"/>
      <c r="K162" s="2"/>
      <c r="L162" s="2"/>
      <c r="M162" s="2"/>
      <c r="N162" s="2"/>
      <c r="O162" s="2"/>
      <c r="P162" s="2"/>
      <c r="Q162" s="2"/>
    </row>
    <row r="163" spans="2:17" s="2" customFormat="1" ht="14.25" x14ac:dyDescent="0.2">
      <c r="B163" s="128" t="s">
        <v>194</v>
      </c>
      <c r="C163" s="52"/>
      <c r="D163" s="52"/>
      <c r="E163" s="106"/>
      <c r="J163" s="105"/>
    </row>
    <row r="164" spans="2:17" s="2" customFormat="1" ht="14.25" x14ac:dyDescent="0.2">
      <c r="B164" s="129" t="s">
        <v>196</v>
      </c>
      <c r="C164" s="52"/>
      <c r="D164" s="52"/>
      <c r="E164" s="106"/>
      <c r="J164" s="105"/>
    </row>
    <row r="165" spans="2:17" x14ac:dyDescent="0.25">
      <c r="B165" s="52"/>
      <c r="C165" s="52"/>
      <c r="D165" s="52"/>
      <c r="E165" s="106"/>
    </row>
    <row r="166" spans="2:17" x14ac:dyDescent="0.25">
      <c r="B166" s="52"/>
      <c r="C166" s="130" t="s">
        <v>261</v>
      </c>
      <c r="D166" s="110" t="s">
        <v>0</v>
      </c>
      <c r="E166" s="110" t="s">
        <v>182</v>
      </c>
      <c r="F166" s="110" t="s">
        <v>1</v>
      </c>
      <c r="G166" s="134"/>
    </row>
    <row r="167" spans="2:17" ht="17.25" customHeight="1" x14ac:dyDescent="0.25">
      <c r="B167" s="52"/>
      <c r="C167" s="152" t="s">
        <v>264</v>
      </c>
      <c r="D167" s="106" t="s">
        <v>183</v>
      </c>
      <c r="E167" s="112">
        <f>EXP(0.632)/(1+EXP(0.632))</f>
        <v>0.65294281770558971</v>
      </c>
      <c r="F167" s="117" t="s">
        <v>188</v>
      </c>
      <c r="G167" s="134"/>
    </row>
    <row r="168" spans="2:17" ht="14.25" customHeight="1" x14ac:dyDescent="0.25">
      <c r="B168" s="52"/>
      <c r="C168" s="152" t="s">
        <v>265</v>
      </c>
      <c r="D168" s="106" t="s">
        <v>184</v>
      </c>
      <c r="E168" s="112">
        <f>EXP(3.243)/(1+EXP(3.243))</f>
        <v>0.9624207612570771</v>
      </c>
      <c r="F168" s="117" t="s">
        <v>189</v>
      </c>
      <c r="G168" s="134"/>
    </row>
    <row r="169" spans="2:17" ht="16.5" customHeight="1" x14ac:dyDescent="0.25">
      <c r="B169" s="52"/>
      <c r="C169" s="152" t="s">
        <v>263</v>
      </c>
      <c r="D169" s="114" t="s">
        <v>185</v>
      </c>
      <c r="E169" s="112">
        <f>EXP(1.357)/(1+EXP(1.357))</f>
        <v>0.79527168647612534</v>
      </c>
      <c r="F169" s="118" t="s">
        <v>187</v>
      </c>
      <c r="G169" s="134"/>
    </row>
    <row r="170" spans="2:17" ht="15.75" customHeight="1" x14ac:dyDescent="0.25">
      <c r="B170" s="2"/>
      <c r="C170" s="153" t="s">
        <v>262</v>
      </c>
      <c r="D170" s="115" t="s">
        <v>186</v>
      </c>
      <c r="E170" s="113">
        <f>EXP(4.143)/(1+EXP(4.143))</f>
        <v>0.98437292765708373</v>
      </c>
      <c r="F170" s="119" t="s">
        <v>190</v>
      </c>
      <c r="G170" s="134"/>
    </row>
    <row r="172" spans="2:17" s="1" customFormat="1" x14ac:dyDescent="0.25">
      <c r="B172" s="140" t="s">
        <v>248</v>
      </c>
      <c r="E172" s="23"/>
      <c r="G172" s="2"/>
      <c r="H172" s="2"/>
      <c r="I172" s="2"/>
      <c r="J172" s="105"/>
      <c r="K172" s="2"/>
      <c r="L172" s="2"/>
      <c r="M172" s="2"/>
      <c r="N172" s="2"/>
      <c r="O172" s="2"/>
      <c r="P172" s="2"/>
      <c r="Q172" s="2"/>
    </row>
    <row r="173" spans="2:17" s="1" customFormat="1" x14ac:dyDescent="0.25">
      <c r="B173" s="139" t="s">
        <v>250</v>
      </c>
      <c r="C173" s="137"/>
      <c r="D173" s="137"/>
      <c r="E173" s="138"/>
      <c r="F173" s="137"/>
      <c r="G173" s="2"/>
      <c r="H173" s="2"/>
      <c r="I173" s="2"/>
      <c r="J173" s="105"/>
      <c r="K173" s="2"/>
      <c r="L173" s="2"/>
      <c r="M173" s="2"/>
      <c r="N173" s="2"/>
      <c r="O173" s="2"/>
      <c r="P173" s="2"/>
      <c r="Q173" s="2"/>
    </row>
    <row r="174" spans="2:17" s="1" customFormat="1" x14ac:dyDescent="0.25">
      <c r="B174" s="2" t="s">
        <v>251</v>
      </c>
      <c r="E174" s="23"/>
      <c r="G174" s="2"/>
      <c r="H174" s="2"/>
      <c r="I174" s="2"/>
      <c r="J174" s="105"/>
      <c r="K174" s="2"/>
      <c r="L174" s="2"/>
      <c r="M174" s="2"/>
      <c r="N174" s="2"/>
      <c r="O174" s="2"/>
      <c r="P174" s="2"/>
      <c r="Q174" s="2"/>
    </row>
    <row r="175" spans="2:17" s="1" customFormat="1" x14ac:dyDescent="0.25">
      <c r="E175" s="23"/>
      <c r="G175" s="2"/>
      <c r="H175" s="2"/>
      <c r="I175" s="2"/>
      <c r="J175" s="105"/>
      <c r="K175" s="2"/>
      <c r="L175" s="2"/>
      <c r="M175" s="2"/>
      <c r="N175" s="2"/>
      <c r="O175" s="2"/>
      <c r="P175" s="2"/>
      <c r="Q175" s="2"/>
    </row>
    <row r="176" spans="2:17" s="1" customFormat="1" x14ac:dyDescent="0.25">
      <c r="E176" s="23"/>
      <c r="G176" s="2"/>
      <c r="H176" s="2"/>
      <c r="I176" s="2"/>
      <c r="J176" s="105"/>
      <c r="K176" s="2"/>
      <c r="L176" s="2"/>
      <c r="M176" s="2"/>
      <c r="N176" s="2"/>
      <c r="O176" s="2"/>
      <c r="P176" s="2"/>
      <c r="Q176" s="2"/>
    </row>
    <row r="178" spans="2:10" x14ac:dyDescent="0.25">
      <c r="B178" s="104" t="s">
        <v>192</v>
      </c>
      <c r="C178" s="108"/>
    </row>
    <row r="179" spans="2:10" x14ac:dyDescent="0.25">
      <c r="B179" s="132" t="s">
        <v>2</v>
      </c>
      <c r="C179" s="110" t="s">
        <v>191</v>
      </c>
      <c r="D179" s="90"/>
    </row>
    <row r="180" spans="2:10" x14ac:dyDescent="0.25">
      <c r="B180" s="122" t="s">
        <v>5</v>
      </c>
      <c r="C180" s="126">
        <v>1.57</v>
      </c>
      <c r="D180" s="90"/>
    </row>
    <row r="181" spans="2:10" x14ac:dyDescent="0.25">
      <c r="B181" s="122" t="s">
        <v>32</v>
      </c>
      <c r="C181" s="120">
        <v>1.7989999999999999</v>
      </c>
      <c r="D181" s="90"/>
    </row>
    <row r="182" spans="2:10" x14ac:dyDescent="0.25">
      <c r="B182" s="122" t="s">
        <v>33</v>
      </c>
      <c r="C182" s="120">
        <v>3.1760000000000002</v>
      </c>
      <c r="D182" s="90"/>
    </row>
    <row r="183" spans="2:10" x14ac:dyDescent="0.25">
      <c r="B183" s="133" t="s">
        <v>34</v>
      </c>
      <c r="C183" s="125">
        <v>-0.70399999999999996</v>
      </c>
      <c r="D183" s="90"/>
    </row>
    <row r="185" spans="2:10" s="2" customFormat="1" ht="14.25" x14ac:dyDescent="0.2">
      <c r="B185" s="127" t="s">
        <v>193</v>
      </c>
      <c r="E185" s="111"/>
      <c r="J185" s="105"/>
    </row>
    <row r="186" spans="2:10" s="2" customFormat="1" ht="14.25" x14ac:dyDescent="0.2">
      <c r="B186" s="108" t="s">
        <v>195</v>
      </c>
      <c r="E186" s="111"/>
      <c r="J186" s="105"/>
    </row>
    <row r="187" spans="2:10" s="2" customFormat="1" ht="14.25" x14ac:dyDescent="0.2">
      <c r="E187" s="111"/>
      <c r="F187" s="103"/>
      <c r="J187" s="105"/>
    </row>
    <row r="188" spans="2:10" s="2" customFormat="1" ht="14.25" x14ac:dyDescent="0.2">
      <c r="C188" s="130" t="s">
        <v>261</v>
      </c>
      <c r="D188" s="110" t="s">
        <v>0</v>
      </c>
      <c r="E188" s="131" t="s">
        <v>181</v>
      </c>
      <c r="F188" s="116"/>
      <c r="J188" s="105"/>
    </row>
    <row r="189" spans="2:10" s="2" customFormat="1" ht="14.25" x14ac:dyDescent="0.2">
      <c r="C189" s="152" t="s">
        <v>264</v>
      </c>
      <c r="D189" s="106" t="s">
        <v>197</v>
      </c>
      <c r="E189" s="145">
        <f>1.57 + (1.799*0) + (3.176*0) + (-0.704*0*0)</f>
        <v>1.57</v>
      </c>
      <c r="F189" s="103"/>
      <c r="J189" s="105"/>
    </row>
    <row r="190" spans="2:10" s="2" customFormat="1" ht="14.25" x14ac:dyDescent="0.2">
      <c r="C190" s="152" t="s">
        <v>265</v>
      </c>
      <c r="D190" s="106" t="s">
        <v>198</v>
      </c>
      <c r="E190" s="143">
        <f>1.57 + (1.799*1) + (3.176*0) + (-0.704*1*0)</f>
        <v>3.3689999999999998</v>
      </c>
      <c r="F190" s="103"/>
      <c r="J190" s="105"/>
    </row>
    <row r="191" spans="2:10" s="2" customFormat="1" ht="14.25" x14ac:dyDescent="0.2">
      <c r="C191" s="152" t="s">
        <v>263</v>
      </c>
      <c r="D191" s="106" t="s">
        <v>200</v>
      </c>
      <c r="E191" s="143">
        <f>1.57 + (1.799*0) + (3.176*1) + (-0.704*0*1)</f>
        <v>4.7460000000000004</v>
      </c>
      <c r="F191" s="103"/>
      <c r="J191" s="105"/>
    </row>
    <row r="192" spans="2:10" s="2" customFormat="1" ht="14.25" x14ac:dyDescent="0.2">
      <c r="C192" s="153" t="s">
        <v>262</v>
      </c>
      <c r="D192" s="107" t="s">
        <v>199</v>
      </c>
      <c r="E192" s="144">
        <f>1.57 + (1.799*1) + (3.176*1) + (-0.704*1*1)</f>
        <v>5.8410000000000002</v>
      </c>
      <c r="F192" s="103"/>
      <c r="J192" s="105"/>
    </row>
    <row r="193" spans="2:17" s="2" customFormat="1" ht="14.25" x14ac:dyDescent="0.2">
      <c r="C193" s="52"/>
      <c r="D193" s="52"/>
      <c r="E193" s="106"/>
      <c r="F193" s="103"/>
      <c r="J193" s="105"/>
    </row>
    <row r="194" spans="2:17" s="2" customFormat="1" ht="14.25" x14ac:dyDescent="0.2">
      <c r="B194" s="128" t="s">
        <v>194</v>
      </c>
      <c r="C194" s="52"/>
      <c r="D194" s="52"/>
      <c r="E194" s="106"/>
      <c r="J194" s="105"/>
    </row>
    <row r="195" spans="2:17" s="2" customFormat="1" ht="14.25" x14ac:dyDescent="0.2">
      <c r="B195" s="129" t="s">
        <v>196</v>
      </c>
      <c r="C195" s="52"/>
      <c r="D195" s="52"/>
      <c r="E195" s="106"/>
      <c r="J195" s="105"/>
    </row>
    <row r="196" spans="2:17" s="2" customFormat="1" ht="14.25" x14ac:dyDescent="0.2">
      <c r="C196" s="52"/>
      <c r="D196" s="52"/>
      <c r="E196" s="106"/>
      <c r="J196" s="105"/>
    </row>
    <row r="197" spans="2:17" s="2" customFormat="1" ht="14.25" x14ac:dyDescent="0.2">
      <c r="C197" s="130" t="s">
        <v>261</v>
      </c>
      <c r="D197" s="110" t="s">
        <v>0</v>
      </c>
      <c r="E197" s="110" t="s">
        <v>182</v>
      </c>
      <c r="F197" s="131" t="s">
        <v>1</v>
      </c>
      <c r="J197" s="105"/>
    </row>
    <row r="198" spans="2:17" x14ac:dyDescent="0.25">
      <c r="C198" s="152" t="s">
        <v>264</v>
      </c>
      <c r="D198" s="106" t="s">
        <v>201</v>
      </c>
      <c r="E198" s="112">
        <f>EXP(1.57)/(1+EXP(1.57))</f>
        <v>0.82778360826612218</v>
      </c>
      <c r="F198" s="117" t="s">
        <v>232</v>
      </c>
      <c r="G198" s="134"/>
    </row>
    <row r="199" spans="2:17" ht="18" customHeight="1" x14ac:dyDescent="0.25">
      <c r="C199" s="152" t="s">
        <v>265</v>
      </c>
      <c r="D199" s="106" t="s">
        <v>202</v>
      </c>
      <c r="E199" s="112">
        <f>EXP(3.369)/(1+EXP(3.369))</f>
        <v>0.96672153516248671</v>
      </c>
      <c r="F199" s="117" t="s">
        <v>233</v>
      </c>
      <c r="G199" s="134"/>
    </row>
    <row r="200" spans="2:17" ht="16.5" customHeight="1" x14ac:dyDescent="0.25">
      <c r="C200" s="152" t="s">
        <v>263</v>
      </c>
      <c r="D200" s="114" t="s">
        <v>203</v>
      </c>
      <c r="E200" s="112">
        <f>EXP(4.746)/(1+EXP(4.746))</f>
        <v>0.99138843198727467</v>
      </c>
      <c r="F200" s="118" t="s">
        <v>234</v>
      </c>
      <c r="G200" s="134"/>
    </row>
    <row r="201" spans="2:17" x14ac:dyDescent="0.25">
      <c r="C201" s="153" t="s">
        <v>262</v>
      </c>
      <c r="D201" s="115" t="s">
        <v>204</v>
      </c>
      <c r="E201" s="113">
        <f>EXP(5.841)/(1+EXP(5.841))</f>
        <v>0.99710248475452856</v>
      </c>
      <c r="F201" s="119" t="s">
        <v>235</v>
      </c>
      <c r="G201" s="134"/>
    </row>
    <row r="202" spans="2:17" s="1" customFormat="1" x14ac:dyDescent="0.25">
      <c r="C202" s="108"/>
      <c r="D202" s="109"/>
      <c r="E202" s="141"/>
      <c r="F202" s="142"/>
      <c r="G202" s="103"/>
      <c r="H202" s="2"/>
      <c r="I202" s="2"/>
      <c r="J202" s="105"/>
      <c r="K202" s="2"/>
      <c r="L202" s="2"/>
      <c r="M202" s="2"/>
      <c r="N202" s="2"/>
      <c r="O202" s="2"/>
      <c r="P202" s="2"/>
      <c r="Q202" s="2"/>
    </row>
    <row r="203" spans="2:17" s="1" customFormat="1" x14ac:dyDescent="0.25">
      <c r="B203" s="140" t="s">
        <v>248</v>
      </c>
      <c r="E203" s="23"/>
      <c r="G203" s="2"/>
      <c r="H203" s="2"/>
      <c r="I203" s="2"/>
      <c r="J203" s="105"/>
      <c r="K203" s="2"/>
      <c r="L203" s="2"/>
      <c r="M203" s="2"/>
      <c r="N203" s="2"/>
      <c r="O203" s="2"/>
      <c r="P203" s="2"/>
      <c r="Q203" s="2"/>
    </row>
    <row r="204" spans="2:17" s="1" customFormat="1" x14ac:dyDescent="0.25">
      <c r="B204" s="139" t="s">
        <v>249</v>
      </c>
      <c r="C204" s="137"/>
      <c r="D204" s="137"/>
      <c r="E204" s="138"/>
      <c r="F204" s="137"/>
      <c r="G204" s="2"/>
      <c r="H204" s="2"/>
      <c r="I204" s="2"/>
      <c r="J204" s="105"/>
      <c r="K204" s="2"/>
      <c r="L204" s="2"/>
      <c r="M204" s="2"/>
      <c r="N204" s="2"/>
      <c r="O204" s="2"/>
      <c r="P204" s="2"/>
      <c r="Q204" s="2"/>
    </row>
    <row r="205" spans="2:17" s="1" customFormat="1" x14ac:dyDescent="0.25">
      <c r="B205" s="2" t="s">
        <v>254</v>
      </c>
      <c r="E205" s="23"/>
      <c r="G205" s="2"/>
      <c r="H205" s="2"/>
      <c r="I205" s="2"/>
      <c r="J205" s="105"/>
      <c r="K205" s="2"/>
      <c r="L205" s="2"/>
      <c r="M205" s="2"/>
      <c r="N205" s="2"/>
      <c r="O205" s="2"/>
      <c r="P205" s="2"/>
      <c r="Q205" s="2"/>
    </row>
    <row r="208" spans="2:17" s="1" customFormat="1" x14ac:dyDescent="0.25">
      <c r="B208" s="104" t="s">
        <v>205</v>
      </c>
      <c r="C208" s="108"/>
      <c r="E208" s="23"/>
      <c r="G208" s="2"/>
      <c r="H208" s="2"/>
      <c r="I208" s="2"/>
      <c r="J208" s="105"/>
      <c r="K208" s="2"/>
      <c r="L208" s="2"/>
      <c r="M208" s="2"/>
      <c r="N208" s="2"/>
      <c r="O208" s="2"/>
      <c r="P208" s="2"/>
      <c r="Q208" s="2"/>
    </row>
    <row r="209" spans="2:17" s="1" customFormat="1" x14ac:dyDescent="0.25">
      <c r="B209" s="132" t="s">
        <v>2</v>
      </c>
      <c r="C209" s="110" t="s">
        <v>191</v>
      </c>
      <c r="D209" s="90"/>
      <c r="E209" s="23"/>
      <c r="G209" s="2"/>
      <c r="H209" s="2"/>
      <c r="I209" s="2"/>
      <c r="J209" s="105"/>
      <c r="K209" s="2"/>
      <c r="L209" s="2"/>
      <c r="M209" s="2"/>
      <c r="N209" s="2"/>
      <c r="O209" s="2"/>
      <c r="P209" s="2"/>
      <c r="Q209" s="2"/>
    </row>
    <row r="210" spans="2:17" s="1" customFormat="1" x14ac:dyDescent="0.25">
      <c r="B210" s="122" t="s">
        <v>6</v>
      </c>
      <c r="C210" s="126">
        <v>-0.60399999999999998</v>
      </c>
      <c r="D210" s="90"/>
      <c r="E210" s="23"/>
      <c r="G210" s="2"/>
      <c r="H210" s="2"/>
      <c r="I210" s="2"/>
      <c r="J210" s="105"/>
      <c r="K210" s="2"/>
      <c r="L210" s="2"/>
      <c r="M210" s="2"/>
      <c r="N210" s="2"/>
      <c r="O210" s="2"/>
      <c r="P210" s="2"/>
      <c r="Q210" s="2"/>
    </row>
    <row r="211" spans="2:17" s="1" customFormat="1" x14ac:dyDescent="0.25">
      <c r="B211" s="122" t="s">
        <v>30</v>
      </c>
      <c r="C211" s="120">
        <v>3.9E-2</v>
      </c>
      <c r="D211" s="90"/>
      <c r="E211" s="23"/>
      <c r="G211" s="2"/>
      <c r="H211" s="2"/>
      <c r="I211" s="2"/>
      <c r="J211" s="105"/>
      <c r="K211" s="2"/>
      <c r="L211" s="2"/>
      <c r="M211" s="2"/>
      <c r="N211" s="2"/>
      <c r="O211" s="2"/>
      <c r="P211" s="2"/>
      <c r="Q211" s="2"/>
    </row>
    <row r="212" spans="2:17" s="1" customFormat="1" x14ac:dyDescent="0.25">
      <c r="B212" s="122" t="s">
        <v>10</v>
      </c>
      <c r="C212" s="120">
        <v>0.254</v>
      </c>
      <c r="D212" s="90"/>
      <c r="E212" s="23"/>
      <c r="G212" s="2"/>
      <c r="H212" s="2"/>
      <c r="I212" s="2"/>
      <c r="J212" s="105"/>
      <c r="K212" s="2"/>
      <c r="L212" s="2"/>
      <c r="M212" s="2"/>
      <c r="N212" s="2"/>
      <c r="O212" s="2"/>
      <c r="P212" s="2"/>
      <c r="Q212" s="2"/>
    </row>
    <row r="213" spans="2:17" s="1" customFormat="1" x14ac:dyDescent="0.25">
      <c r="B213" s="133" t="s">
        <v>31</v>
      </c>
      <c r="C213" s="125">
        <v>-0.02</v>
      </c>
      <c r="D213" s="90"/>
      <c r="E213" s="23"/>
      <c r="G213" s="2"/>
      <c r="H213" s="2"/>
      <c r="I213" s="2"/>
      <c r="J213" s="105"/>
      <c r="K213" s="2"/>
      <c r="L213" s="2"/>
      <c r="M213" s="2"/>
      <c r="N213" s="2"/>
      <c r="O213" s="2"/>
      <c r="P213" s="2"/>
      <c r="Q213" s="2"/>
    </row>
    <row r="214" spans="2:17" s="1" customFormat="1" x14ac:dyDescent="0.25">
      <c r="E214" s="23"/>
      <c r="G214" s="2"/>
      <c r="H214" s="2"/>
      <c r="I214" s="2"/>
      <c r="J214" s="105"/>
      <c r="K214" s="2"/>
      <c r="L214" s="2"/>
      <c r="M214" s="2"/>
      <c r="N214" s="2"/>
      <c r="O214" s="2"/>
      <c r="P214" s="2"/>
      <c r="Q214" s="2"/>
    </row>
    <row r="215" spans="2:17" s="2" customFormat="1" ht="14.25" x14ac:dyDescent="0.2">
      <c r="B215" s="127" t="s">
        <v>193</v>
      </c>
      <c r="E215" s="111"/>
      <c r="J215" s="105"/>
    </row>
    <row r="216" spans="2:17" s="2" customFormat="1" ht="14.25" x14ac:dyDescent="0.2">
      <c r="B216" s="108" t="s">
        <v>195</v>
      </c>
      <c r="E216" s="111"/>
      <c r="J216" s="105"/>
    </row>
    <row r="217" spans="2:17" s="2" customFormat="1" ht="14.25" x14ac:dyDescent="0.2">
      <c r="E217" s="111"/>
      <c r="J217" s="105"/>
    </row>
    <row r="218" spans="2:17" s="2" customFormat="1" ht="14.25" x14ac:dyDescent="0.2">
      <c r="C218" s="130" t="s">
        <v>261</v>
      </c>
      <c r="D218" s="110" t="s">
        <v>0</v>
      </c>
      <c r="E218" s="131" t="s">
        <v>181</v>
      </c>
      <c r="F218" s="116"/>
      <c r="J218" s="105"/>
    </row>
    <row r="219" spans="2:17" s="2" customFormat="1" ht="14.25" x14ac:dyDescent="0.2">
      <c r="C219" s="152" t="s">
        <v>264</v>
      </c>
      <c r="D219" s="135" t="s">
        <v>206</v>
      </c>
      <c r="E219" s="145">
        <f>-0.604 + (0.039*0) + (0.254*0) + (-0.02*0*0)</f>
        <v>-0.60399999999999998</v>
      </c>
      <c r="F219" s="103"/>
      <c r="J219" s="105"/>
    </row>
    <row r="220" spans="2:17" s="2" customFormat="1" ht="14.25" x14ac:dyDescent="0.2">
      <c r="C220" s="152" t="s">
        <v>265</v>
      </c>
      <c r="D220" s="135" t="s">
        <v>207</v>
      </c>
      <c r="E220" s="143">
        <f>-0.604 + (0.039*1) + (0.254*0) + (-0.02*1*0)</f>
        <v>-0.56499999999999995</v>
      </c>
      <c r="F220" s="103"/>
      <c r="J220" s="105"/>
    </row>
    <row r="221" spans="2:17" s="2" customFormat="1" ht="14.25" x14ac:dyDescent="0.2">
      <c r="C221" s="152" t="s">
        <v>263</v>
      </c>
      <c r="D221" s="135" t="s">
        <v>208</v>
      </c>
      <c r="E221" s="145">
        <f>-0.604 + (0.039*0) + (0.254*1) + (-0.02*0*1)</f>
        <v>-0.35</v>
      </c>
      <c r="F221" s="103"/>
      <c r="J221" s="105"/>
    </row>
    <row r="222" spans="2:17" s="2" customFormat="1" ht="14.25" x14ac:dyDescent="0.2">
      <c r="C222" s="153" t="s">
        <v>262</v>
      </c>
      <c r="D222" s="136" t="s">
        <v>209</v>
      </c>
      <c r="E222" s="144">
        <f>-0.604 + (0.039*1) + (0.254*1) + (-0.02*1*1)</f>
        <v>-0.33099999999999996</v>
      </c>
      <c r="F222" s="103"/>
      <c r="J222" s="105"/>
    </row>
    <row r="223" spans="2:17" s="2" customFormat="1" ht="14.25" x14ac:dyDescent="0.2">
      <c r="C223" s="52"/>
      <c r="D223" s="52"/>
      <c r="E223" s="106"/>
      <c r="F223" s="103"/>
      <c r="J223" s="105"/>
    </row>
    <row r="224" spans="2:17" s="2" customFormat="1" ht="14.25" x14ac:dyDescent="0.2">
      <c r="B224" s="128" t="s">
        <v>194</v>
      </c>
      <c r="C224" s="52"/>
      <c r="D224" s="52"/>
      <c r="E224" s="106"/>
      <c r="F224" s="103"/>
      <c r="J224" s="105"/>
    </row>
    <row r="225" spans="2:17" s="2" customFormat="1" ht="14.25" x14ac:dyDescent="0.2">
      <c r="B225" s="129" t="s">
        <v>196</v>
      </c>
      <c r="C225" s="52"/>
      <c r="D225" s="52"/>
      <c r="E225" s="106"/>
      <c r="J225" s="105"/>
    </row>
    <row r="226" spans="2:17" s="2" customFormat="1" ht="14.25" x14ac:dyDescent="0.2">
      <c r="C226" s="52"/>
      <c r="D226" s="52"/>
      <c r="E226" s="106"/>
      <c r="J226" s="105"/>
    </row>
    <row r="227" spans="2:17" s="2" customFormat="1" ht="14.25" x14ac:dyDescent="0.2">
      <c r="C227" s="130" t="s">
        <v>261</v>
      </c>
      <c r="D227" s="110" t="s">
        <v>0</v>
      </c>
      <c r="E227" s="110" t="s">
        <v>182</v>
      </c>
      <c r="F227" s="131" t="s">
        <v>1</v>
      </c>
      <c r="J227" s="105"/>
    </row>
    <row r="228" spans="2:17" s="1" customFormat="1" x14ac:dyDescent="0.25">
      <c r="C228" s="152" t="s">
        <v>264</v>
      </c>
      <c r="D228" s="106" t="s">
        <v>210</v>
      </c>
      <c r="E228" s="112">
        <f>EXP(-0.604)/(1+EXP(-0.604))</f>
        <v>0.35342909090255192</v>
      </c>
      <c r="F228" s="117" t="s">
        <v>236</v>
      </c>
      <c r="G228" s="2"/>
      <c r="H228" s="2"/>
      <c r="I228" s="2"/>
      <c r="J228" s="105"/>
      <c r="K228" s="2"/>
      <c r="L228" s="2"/>
      <c r="M228" s="2"/>
      <c r="N228" s="2"/>
      <c r="O228" s="2"/>
      <c r="P228" s="2"/>
      <c r="Q228" s="2"/>
    </row>
    <row r="229" spans="2:17" s="1" customFormat="1" x14ac:dyDescent="0.25">
      <c r="C229" s="152" t="s">
        <v>265</v>
      </c>
      <c r="D229" s="106" t="s">
        <v>211</v>
      </c>
      <c r="E229" s="112">
        <f>EXP(-0.565)/(1+EXP(-0.565))</f>
        <v>0.36239134737807499</v>
      </c>
      <c r="F229" s="117" t="s">
        <v>237</v>
      </c>
      <c r="G229" s="2"/>
      <c r="H229" s="2"/>
      <c r="I229" s="2"/>
      <c r="J229" s="105"/>
      <c r="K229" s="2"/>
      <c r="L229" s="2"/>
      <c r="M229" s="2"/>
      <c r="N229" s="2"/>
      <c r="O229" s="2"/>
      <c r="P229" s="2"/>
      <c r="Q229" s="2"/>
    </row>
    <row r="230" spans="2:17" s="1" customFormat="1" ht="16.5" customHeight="1" x14ac:dyDescent="0.25">
      <c r="C230" s="152" t="s">
        <v>263</v>
      </c>
      <c r="D230" s="114" t="s">
        <v>212</v>
      </c>
      <c r="E230" s="112">
        <f>EXP(-0.35)/(1+EXP(-0.35))</f>
        <v>0.41338242108266998</v>
      </c>
      <c r="F230" s="118" t="s">
        <v>243</v>
      </c>
      <c r="G230" s="2"/>
      <c r="H230" s="2"/>
      <c r="I230" s="2"/>
      <c r="J230" s="105"/>
      <c r="K230" s="2"/>
      <c r="L230" s="2"/>
      <c r="M230" s="2"/>
      <c r="N230" s="2"/>
      <c r="O230" s="2"/>
      <c r="P230" s="2"/>
      <c r="Q230" s="2"/>
    </row>
    <row r="231" spans="2:17" s="1" customFormat="1" x14ac:dyDescent="0.25">
      <c r="C231" s="153" t="s">
        <v>262</v>
      </c>
      <c r="D231" s="115" t="s">
        <v>213</v>
      </c>
      <c r="E231" s="113">
        <f>EXP(-0.331)/(1+EXP(-0.331))</f>
        <v>0.41799732766582781</v>
      </c>
      <c r="F231" s="119" t="s">
        <v>238</v>
      </c>
      <c r="G231" s="2"/>
      <c r="H231" s="2"/>
      <c r="I231" s="2"/>
      <c r="J231" s="105"/>
      <c r="K231" s="2"/>
      <c r="L231" s="2"/>
      <c r="M231" s="2"/>
      <c r="N231" s="2"/>
      <c r="O231" s="2"/>
      <c r="P231" s="2"/>
      <c r="Q231" s="2"/>
    </row>
    <row r="232" spans="2:17" s="1" customFormat="1" x14ac:dyDescent="0.25">
      <c r="C232" s="108"/>
      <c r="D232" s="109"/>
      <c r="E232" s="141"/>
      <c r="F232" s="142"/>
      <c r="G232" s="2"/>
      <c r="H232" s="2"/>
      <c r="I232" s="2"/>
      <c r="J232" s="105"/>
      <c r="K232" s="2"/>
      <c r="L232" s="2"/>
      <c r="M232" s="2"/>
      <c r="N232" s="2"/>
      <c r="O232" s="2"/>
      <c r="P232" s="2"/>
      <c r="Q232" s="2"/>
    </row>
    <row r="233" spans="2:17" s="1" customFormat="1" x14ac:dyDescent="0.25">
      <c r="B233" s="140" t="s">
        <v>248</v>
      </c>
      <c r="E233" s="23"/>
      <c r="G233" s="2"/>
      <c r="H233" s="2"/>
      <c r="I233" s="2"/>
      <c r="J233" s="105"/>
      <c r="K233" s="2"/>
      <c r="L233" s="2"/>
      <c r="M233" s="2"/>
      <c r="N233" s="2"/>
      <c r="O233" s="2"/>
      <c r="P233" s="2"/>
      <c r="Q233" s="2"/>
    </row>
    <row r="234" spans="2:17" s="1" customFormat="1" x14ac:dyDescent="0.25">
      <c r="B234" s="139" t="s">
        <v>252</v>
      </c>
      <c r="C234" s="137"/>
      <c r="D234" s="137"/>
      <c r="E234" s="138"/>
      <c r="F234" s="137"/>
      <c r="G234" s="2"/>
      <c r="H234" s="2"/>
      <c r="I234" s="2"/>
      <c r="J234" s="105"/>
      <c r="K234" s="2"/>
      <c r="L234" s="2"/>
      <c r="M234" s="2"/>
      <c r="N234" s="2"/>
      <c r="O234" s="2"/>
      <c r="P234" s="2"/>
      <c r="Q234" s="2"/>
    </row>
    <row r="235" spans="2:17" s="1" customFormat="1" x14ac:dyDescent="0.25">
      <c r="B235" s="2" t="s">
        <v>253</v>
      </c>
      <c r="E235" s="23"/>
      <c r="G235" s="2"/>
      <c r="H235" s="2"/>
      <c r="I235" s="2"/>
      <c r="J235" s="105"/>
      <c r="K235" s="2"/>
      <c r="L235" s="2"/>
      <c r="M235" s="2"/>
      <c r="N235" s="2"/>
      <c r="O235" s="2"/>
      <c r="P235" s="2"/>
      <c r="Q235" s="2"/>
    </row>
    <row r="238" spans="2:17" s="1" customFormat="1" x14ac:dyDescent="0.25">
      <c r="B238" s="104" t="s">
        <v>214</v>
      </c>
      <c r="C238" s="108"/>
      <c r="E238" s="23"/>
      <c r="G238" s="2"/>
      <c r="H238" s="2"/>
      <c r="I238" s="2"/>
      <c r="J238" s="105"/>
      <c r="K238" s="2"/>
      <c r="L238" s="2"/>
      <c r="M238" s="2"/>
      <c r="N238" s="2"/>
      <c r="O238" s="2"/>
      <c r="P238" s="2"/>
      <c r="Q238" s="2"/>
    </row>
    <row r="239" spans="2:17" s="1" customFormat="1" x14ac:dyDescent="0.25">
      <c r="B239" s="132" t="s">
        <v>2</v>
      </c>
      <c r="C239" s="110" t="s">
        <v>191</v>
      </c>
      <c r="D239" s="90"/>
      <c r="E239" s="23"/>
      <c r="G239" s="2"/>
      <c r="H239" s="2"/>
      <c r="I239" s="2"/>
      <c r="J239" s="105"/>
      <c r="K239" s="2"/>
      <c r="L239" s="2"/>
      <c r="M239" s="2"/>
      <c r="N239" s="2"/>
      <c r="O239" s="2"/>
      <c r="P239" s="2"/>
      <c r="Q239" s="2"/>
    </row>
    <row r="240" spans="2:17" s="1" customFormat="1" x14ac:dyDescent="0.25">
      <c r="B240" s="122" t="s">
        <v>18</v>
      </c>
      <c r="C240" s="126">
        <v>-1.0069999999999999</v>
      </c>
      <c r="D240" s="90"/>
      <c r="E240" s="23"/>
      <c r="G240" s="2"/>
      <c r="H240" s="2"/>
      <c r="I240" s="2"/>
      <c r="J240" s="105"/>
      <c r="K240" s="2"/>
      <c r="L240" s="2"/>
      <c r="M240" s="2"/>
      <c r="N240" s="2"/>
      <c r="O240" s="2"/>
      <c r="P240" s="2"/>
      <c r="Q240" s="2"/>
    </row>
    <row r="241" spans="2:17" s="1" customFormat="1" x14ac:dyDescent="0.25">
      <c r="B241" s="122" t="s">
        <v>7</v>
      </c>
      <c r="C241" s="120">
        <v>7.2999999999999995E-2</v>
      </c>
      <c r="D241" s="90"/>
      <c r="E241" s="23"/>
      <c r="G241" s="2"/>
      <c r="H241" s="2"/>
      <c r="I241" s="2"/>
      <c r="J241" s="105"/>
      <c r="K241" s="2"/>
      <c r="L241" s="2"/>
      <c r="M241" s="2"/>
      <c r="N241" s="2"/>
      <c r="O241" s="2"/>
      <c r="P241" s="2"/>
      <c r="Q241" s="2"/>
    </row>
    <row r="242" spans="2:17" s="1" customFormat="1" x14ac:dyDescent="0.25">
      <c r="B242" s="122" t="s">
        <v>35</v>
      </c>
      <c r="C242" s="120">
        <v>0.47399999999999998</v>
      </c>
      <c r="D242" s="90"/>
      <c r="E242" s="23"/>
      <c r="G242" s="2"/>
      <c r="H242" s="2"/>
      <c r="I242" s="2"/>
      <c r="J242" s="105"/>
      <c r="K242" s="2"/>
      <c r="L242" s="2"/>
      <c r="M242" s="2"/>
      <c r="N242" s="2"/>
      <c r="O242" s="2"/>
      <c r="P242" s="2"/>
      <c r="Q242" s="2"/>
    </row>
    <row r="243" spans="2:17" s="1" customFormat="1" x14ac:dyDescent="0.25">
      <c r="B243" s="133" t="s">
        <v>36</v>
      </c>
      <c r="C243" s="125">
        <v>-5.1999999999999998E-2</v>
      </c>
      <c r="D243" s="90"/>
      <c r="E243" s="23"/>
      <c r="G243" s="2"/>
      <c r="H243" s="2"/>
      <c r="I243" s="2"/>
      <c r="J243" s="105"/>
      <c r="K243" s="2"/>
      <c r="L243" s="2"/>
      <c r="M243" s="2"/>
      <c r="N243" s="2"/>
      <c r="O243" s="2"/>
      <c r="P243" s="2"/>
      <c r="Q243" s="2"/>
    </row>
    <row r="244" spans="2:17" s="1" customFormat="1" x14ac:dyDescent="0.25">
      <c r="E244" s="23"/>
      <c r="G244" s="2"/>
      <c r="H244" s="2"/>
      <c r="I244" s="2"/>
      <c r="J244" s="105"/>
      <c r="K244" s="2"/>
      <c r="L244" s="2"/>
      <c r="M244" s="2"/>
      <c r="N244" s="2"/>
      <c r="O244" s="2"/>
      <c r="P244" s="2"/>
      <c r="Q244" s="2"/>
    </row>
    <row r="245" spans="2:17" s="2" customFormat="1" ht="14.25" x14ac:dyDescent="0.2">
      <c r="B245" s="127" t="s">
        <v>193</v>
      </c>
      <c r="E245" s="111"/>
      <c r="J245" s="105"/>
    </row>
    <row r="246" spans="2:17" s="2" customFormat="1" ht="14.25" x14ac:dyDescent="0.2">
      <c r="B246" s="108" t="s">
        <v>195</v>
      </c>
      <c r="E246" s="111"/>
      <c r="J246" s="105"/>
    </row>
    <row r="247" spans="2:17" s="2" customFormat="1" ht="14.25" x14ac:dyDescent="0.2">
      <c r="E247" s="111"/>
      <c r="F247" s="103"/>
      <c r="J247" s="105"/>
    </row>
    <row r="248" spans="2:17" s="2" customFormat="1" ht="14.25" x14ac:dyDescent="0.2">
      <c r="C248" s="130" t="s">
        <v>261</v>
      </c>
      <c r="D248" s="110" t="s">
        <v>0</v>
      </c>
      <c r="E248" s="131" t="s">
        <v>181</v>
      </c>
      <c r="F248" s="116"/>
      <c r="J248" s="105"/>
    </row>
    <row r="249" spans="2:17" s="2" customFormat="1" ht="14.25" x14ac:dyDescent="0.2">
      <c r="C249" s="152" t="s">
        <v>264</v>
      </c>
      <c r="D249" s="135" t="s">
        <v>215</v>
      </c>
      <c r="E249" s="145">
        <f>-1.007 + (0.073*0) + (0.474*0) + (-0.052*0*0)</f>
        <v>-1.0069999999999999</v>
      </c>
      <c r="F249" s="103"/>
      <c r="J249" s="105"/>
    </row>
    <row r="250" spans="2:17" s="2" customFormat="1" ht="14.25" x14ac:dyDescent="0.2">
      <c r="C250" s="152" t="s">
        <v>265</v>
      </c>
      <c r="D250" s="135" t="s">
        <v>216</v>
      </c>
      <c r="E250" s="143">
        <f>-1.007 + (0.073*1) + (0.474*0) + (-0.052*1*0)</f>
        <v>-0.93399999999999994</v>
      </c>
      <c r="F250" s="103"/>
      <c r="J250" s="105"/>
    </row>
    <row r="251" spans="2:17" s="2" customFormat="1" ht="14.25" x14ac:dyDescent="0.2">
      <c r="C251" s="152" t="s">
        <v>263</v>
      </c>
      <c r="D251" s="135" t="s">
        <v>217</v>
      </c>
      <c r="E251" s="145">
        <f>-1.007 + (0.073*0) + (0.474*1) + (-0.052*0*1)</f>
        <v>-0.53299999999999992</v>
      </c>
      <c r="F251" s="103"/>
      <c r="J251" s="105"/>
    </row>
    <row r="252" spans="2:17" s="2" customFormat="1" ht="14.25" x14ac:dyDescent="0.2">
      <c r="C252" s="153" t="s">
        <v>262</v>
      </c>
      <c r="D252" s="136" t="s">
        <v>218</v>
      </c>
      <c r="E252" s="144">
        <f>-1.007 + (0.073*1) + (0.474*1) + (-0.052*1*1)</f>
        <v>-0.51200000000000001</v>
      </c>
      <c r="F252" s="103"/>
      <c r="J252" s="105"/>
    </row>
    <row r="253" spans="2:17" s="2" customFormat="1" ht="14.25" x14ac:dyDescent="0.2">
      <c r="C253" s="52"/>
      <c r="D253" s="52"/>
      <c r="E253" s="106"/>
      <c r="F253" s="103"/>
      <c r="J253" s="105"/>
    </row>
    <row r="254" spans="2:17" s="2" customFormat="1" ht="14.25" x14ac:dyDescent="0.2">
      <c r="B254" s="128" t="s">
        <v>194</v>
      </c>
      <c r="C254" s="52"/>
      <c r="D254" s="52"/>
      <c r="E254" s="106"/>
      <c r="J254" s="105"/>
    </row>
    <row r="255" spans="2:17" s="2" customFormat="1" ht="14.25" x14ac:dyDescent="0.2">
      <c r="B255" s="129" t="s">
        <v>196</v>
      </c>
      <c r="C255" s="52"/>
      <c r="D255" s="52"/>
      <c r="E255" s="106"/>
      <c r="J255" s="105"/>
    </row>
    <row r="256" spans="2:17" s="2" customFormat="1" ht="14.25" x14ac:dyDescent="0.2">
      <c r="C256" s="52"/>
      <c r="D256" s="52"/>
      <c r="E256" s="106"/>
      <c r="J256" s="105"/>
    </row>
    <row r="257" spans="2:17" s="2" customFormat="1" ht="14.25" x14ac:dyDescent="0.2">
      <c r="C257" s="130" t="s">
        <v>261</v>
      </c>
      <c r="D257" s="110" t="s">
        <v>0</v>
      </c>
      <c r="E257" s="110" t="s">
        <v>182</v>
      </c>
      <c r="F257" s="131" t="s">
        <v>1</v>
      </c>
      <c r="J257" s="105"/>
    </row>
    <row r="258" spans="2:17" s="1" customFormat="1" x14ac:dyDescent="0.25">
      <c r="C258" s="152" t="s">
        <v>264</v>
      </c>
      <c r="D258" s="106" t="s">
        <v>219</v>
      </c>
      <c r="E258" s="112">
        <f>EXP(-1.007)/(1+EXP(-1.007))</f>
        <v>0.26756736585921981</v>
      </c>
      <c r="F258" s="117" t="s">
        <v>241</v>
      </c>
      <c r="G258" s="2"/>
      <c r="H258" s="2"/>
      <c r="I258" s="2"/>
      <c r="J258" s="105"/>
      <c r="K258" s="2"/>
      <c r="L258" s="2"/>
      <c r="M258" s="2"/>
      <c r="N258" s="2"/>
      <c r="O258" s="2"/>
      <c r="P258" s="2"/>
      <c r="Q258" s="2"/>
    </row>
    <row r="259" spans="2:17" s="1" customFormat="1" x14ac:dyDescent="0.25">
      <c r="C259" s="152" t="s">
        <v>265</v>
      </c>
      <c r="D259" s="106" t="s">
        <v>220</v>
      </c>
      <c r="E259" s="112">
        <f>EXP(-0.934)/(1+EXP(-0.934))</f>
        <v>0.28211390633205641</v>
      </c>
      <c r="F259" s="117" t="s">
        <v>242</v>
      </c>
      <c r="G259" s="2"/>
      <c r="H259" s="2"/>
      <c r="I259" s="2"/>
      <c r="J259" s="105"/>
      <c r="K259" s="2"/>
      <c r="L259" s="2"/>
      <c r="M259" s="2"/>
      <c r="N259" s="2"/>
      <c r="O259" s="2"/>
      <c r="P259" s="2"/>
      <c r="Q259" s="2"/>
    </row>
    <row r="260" spans="2:17" s="1" customFormat="1" ht="16.5" customHeight="1" x14ac:dyDescent="0.25">
      <c r="C260" s="152" t="s">
        <v>263</v>
      </c>
      <c r="D260" s="114" t="s">
        <v>221</v>
      </c>
      <c r="E260" s="112">
        <f>EXP(-0.533)/(1+EXP(-0.533))</f>
        <v>0.36981745787921055</v>
      </c>
      <c r="F260" s="118" t="s">
        <v>240</v>
      </c>
      <c r="G260" s="2"/>
      <c r="H260" s="2"/>
      <c r="I260" s="2"/>
      <c r="J260" s="105"/>
      <c r="K260" s="2"/>
      <c r="L260" s="2"/>
      <c r="M260" s="2"/>
      <c r="N260" s="2"/>
      <c r="O260" s="2"/>
      <c r="P260" s="2"/>
      <c r="Q260" s="2"/>
    </row>
    <row r="261" spans="2:17" s="1" customFormat="1" x14ac:dyDescent="0.25">
      <c r="C261" s="153" t="s">
        <v>262</v>
      </c>
      <c r="D261" s="115" t="s">
        <v>222</v>
      </c>
      <c r="E261" s="113">
        <f>EXP(-0.512)/(1+EXP(-0.512))</f>
        <v>0.37472479600091274</v>
      </c>
      <c r="F261" s="119" t="s">
        <v>239</v>
      </c>
      <c r="G261" s="2"/>
      <c r="H261" s="2"/>
      <c r="I261" s="2"/>
      <c r="J261" s="105"/>
      <c r="K261" s="2"/>
      <c r="L261" s="2"/>
      <c r="M261" s="2"/>
      <c r="N261" s="2"/>
      <c r="O261" s="2"/>
      <c r="P261" s="2"/>
      <c r="Q261" s="2"/>
    </row>
    <row r="262" spans="2:17" s="1" customFormat="1" x14ac:dyDescent="0.25">
      <c r="C262" s="108"/>
      <c r="D262" s="109"/>
      <c r="E262" s="141"/>
      <c r="F262" s="142"/>
      <c r="G262" s="2"/>
      <c r="H262" s="2"/>
      <c r="I262" s="2"/>
      <c r="J262" s="105"/>
      <c r="K262" s="2"/>
      <c r="L262" s="2"/>
      <c r="M262" s="2"/>
      <c r="N262" s="2"/>
      <c r="O262" s="2"/>
      <c r="P262" s="2"/>
      <c r="Q262" s="2"/>
    </row>
    <row r="263" spans="2:17" s="1" customFormat="1" x14ac:dyDescent="0.25">
      <c r="B263" s="140" t="s">
        <v>248</v>
      </c>
      <c r="E263" s="23"/>
      <c r="G263" s="2"/>
      <c r="H263" s="2"/>
      <c r="I263" s="2"/>
      <c r="J263" s="105"/>
      <c r="K263" s="2"/>
      <c r="L263" s="2"/>
      <c r="M263" s="2"/>
      <c r="N263" s="2"/>
      <c r="O263" s="2"/>
      <c r="P263" s="2"/>
      <c r="Q263" s="2"/>
    </row>
    <row r="264" spans="2:17" s="1" customFormat="1" x14ac:dyDescent="0.25">
      <c r="B264" s="139" t="s">
        <v>257</v>
      </c>
      <c r="C264" s="137"/>
      <c r="D264" s="137"/>
      <c r="E264" s="138"/>
      <c r="F264" s="137"/>
      <c r="G264" s="2"/>
      <c r="H264" s="2"/>
      <c r="I264" s="2"/>
      <c r="J264" s="105"/>
      <c r="K264" s="2"/>
      <c r="L264" s="2"/>
      <c r="M264" s="2"/>
      <c r="N264" s="2"/>
      <c r="O264" s="2"/>
      <c r="P264" s="2"/>
      <c r="Q264" s="2"/>
    </row>
    <row r="265" spans="2:17" s="1" customFormat="1" x14ac:dyDescent="0.25">
      <c r="B265" s="2" t="s">
        <v>258</v>
      </c>
      <c r="E265" s="23"/>
      <c r="G265" s="2"/>
      <c r="H265" s="2"/>
      <c r="I265" s="2"/>
      <c r="J265" s="105"/>
      <c r="K265" s="2"/>
      <c r="L265" s="2"/>
      <c r="M265" s="2"/>
      <c r="N265" s="2"/>
      <c r="O265" s="2"/>
      <c r="P265" s="2"/>
      <c r="Q265" s="2"/>
    </row>
    <row r="268" spans="2:17" s="1" customFormat="1" x14ac:dyDescent="0.25">
      <c r="B268" s="104" t="s">
        <v>223</v>
      </c>
      <c r="C268" s="108"/>
      <c r="E268" s="23"/>
      <c r="G268" s="2"/>
      <c r="H268" s="2"/>
      <c r="I268" s="2"/>
      <c r="J268" s="105"/>
      <c r="K268" s="2"/>
      <c r="L268" s="2"/>
      <c r="M268" s="2"/>
      <c r="N268" s="2"/>
      <c r="O268" s="2"/>
      <c r="P268" s="2"/>
      <c r="Q268" s="2"/>
    </row>
    <row r="269" spans="2:17" s="1" customFormat="1" x14ac:dyDescent="0.25">
      <c r="B269" s="132" t="s">
        <v>2</v>
      </c>
      <c r="C269" s="110" t="s">
        <v>191</v>
      </c>
      <c r="D269" s="90"/>
      <c r="E269" s="23"/>
      <c r="G269" s="2"/>
      <c r="H269" s="2"/>
      <c r="I269" s="2"/>
      <c r="J269" s="105"/>
      <c r="K269" s="2"/>
      <c r="L269" s="2"/>
      <c r="M269" s="2"/>
      <c r="N269" s="2"/>
      <c r="O269" s="2"/>
      <c r="P269" s="2"/>
      <c r="Q269" s="2"/>
    </row>
    <row r="270" spans="2:17" s="1" customFormat="1" x14ac:dyDescent="0.25">
      <c r="B270" s="122" t="s">
        <v>8</v>
      </c>
      <c r="C270" s="126">
        <v>-2.2370000000000001</v>
      </c>
      <c r="D270" s="90"/>
      <c r="E270" s="23"/>
      <c r="G270" s="2"/>
      <c r="H270" s="2"/>
      <c r="I270" s="2"/>
      <c r="J270" s="105"/>
      <c r="K270" s="2"/>
      <c r="L270" s="2"/>
      <c r="M270" s="2"/>
      <c r="N270" s="2"/>
      <c r="O270" s="2"/>
      <c r="P270" s="2"/>
      <c r="Q270" s="2"/>
    </row>
    <row r="271" spans="2:17" s="1" customFormat="1" x14ac:dyDescent="0.25">
      <c r="B271" s="122" t="s">
        <v>37</v>
      </c>
      <c r="C271" s="120">
        <v>1.387</v>
      </c>
      <c r="D271" s="90"/>
      <c r="E271" s="23"/>
      <c r="G271" s="2"/>
      <c r="H271" s="2"/>
      <c r="I271" s="2"/>
      <c r="J271" s="105"/>
      <c r="K271" s="2"/>
      <c r="L271" s="2"/>
      <c r="M271" s="2"/>
      <c r="N271" s="2"/>
      <c r="O271" s="2"/>
      <c r="P271" s="2"/>
      <c r="Q271" s="2"/>
    </row>
    <row r="272" spans="2:17" s="1" customFormat="1" x14ac:dyDescent="0.25">
      <c r="B272" s="122" t="s">
        <v>38</v>
      </c>
      <c r="C272" s="120">
        <v>0.90100000000000002</v>
      </c>
      <c r="D272" s="90"/>
      <c r="E272" s="23"/>
      <c r="G272" s="2"/>
      <c r="H272" s="2"/>
      <c r="I272" s="2"/>
      <c r="J272" s="105"/>
      <c r="K272" s="2"/>
      <c r="L272" s="2"/>
      <c r="M272" s="2"/>
      <c r="N272" s="2"/>
      <c r="O272" s="2"/>
      <c r="P272" s="2"/>
      <c r="Q272" s="2"/>
    </row>
    <row r="273" spans="2:17" s="1" customFormat="1" x14ac:dyDescent="0.25">
      <c r="B273" s="133" t="s">
        <v>39</v>
      </c>
      <c r="C273" s="125">
        <v>-0.61699999999999999</v>
      </c>
      <c r="D273" s="90"/>
      <c r="E273" s="23"/>
      <c r="G273" s="2"/>
      <c r="H273" s="2"/>
      <c r="I273" s="2"/>
      <c r="J273" s="105"/>
      <c r="K273" s="2"/>
      <c r="L273" s="2"/>
      <c r="M273" s="2"/>
      <c r="N273" s="2"/>
      <c r="O273" s="2"/>
      <c r="P273" s="2"/>
      <c r="Q273" s="2"/>
    </row>
    <row r="274" spans="2:17" s="1" customFormat="1" x14ac:dyDescent="0.25">
      <c r="E274" s="23"/>
      <c r="G274" s="2"/>
      <c r="H274" s="2"/>
      <c r="I274" s="2"/>
      <c r="J274" s="105"/>
      <c r="K274" s="2"/>
      <c r="L274" s="2"/>
      <c r="M274" s="2"/>
      <c r="N274" s="2"/>
      <c r="O274" s="2"/>
      <c r="P274" s="2"/>
      <c r="Q274" s="2"/>
    </row>
    <row r="275" spans="2:17" s="2" customFormat="1" ht="14.25" x14ac:dyDescent="0.2">
      <c r="B275" s="127" t="s">
        <v>193</v>
      </c>
      <c r="E275" s="111"/>
      <c r="J275" s="105"/>
    </row>
    <row r="276" spans="2:17" s="2" customFormat="1" ht="14.25" x14ac:dyDescent="0.2">
      <c r="B276" s="108" t="s">
        <v>195</v>
      </c>
      <c r="E276" s="111"/>
      <c r="J276" s="105"/>
    </row>
    <row r="277" spans="2:17" s="2" customFormat="1" ht="14.25" x14ac:dyDescent="0.2">
      <c r="E277" s="111"/>
      <c r="J277" s="105"/>
    </row>
    <row r="278" spans="2:17" s="2" customFormat="1" ht="14.25" x14ac:dyDescent="0.2">
      <c r="C278" s="130" t="s">
        <v>261</v>
      </c>
      <c r="D278" s="110" t="s">
        <v>0</v>
      </c>
      <c r="E278" s="131" t="s">
        <v>181</v>
      </c>
      <c r="F278" s="116"/>
      <c r="J278" s="105"/>
    </row>
    <row r="279" spans="2:17" s="2" customFormat="1" ht="14.25" x14ac:dyDescent="0.2">
      <c r="C279" s="152" t="s">
        <v>264</v>
      </c>
      <c r="D279" s="135" t="s">
        <v>224</v>
      </c>
      <c r="E279" s="145">
        <f>-2.237 + (1.387*0) + (0.901*0) + (-0.617*0*0)</f>
        <v>-2.2370000000000001</v>
      </c>
      <c r="F279" s="103"/>
      <c r="J279" s="105"/>
    </row>
    <row r="280" spans="2:17" s="2" customFormat="1" ht="14.25" x14ac:dyDescent="0.2">
      <c r="C280" s="152" t="s">
        <v>265</v>
      </c>
      <c r="D280" s="135" t="s">
        <v>225</v>
      </c>
      <c r="E280" s="145">
        <f>-2.237 + (1.387*1) + (0.901*0) + (-0.617*1*0)</f>
        <v>-0.85000000000000009</v>
      </c>
      <c r="F280" s="103"/>
      <c r="J280" s="105"/>
    </row>
    <row r="281" spans="2:17" s="2" customFormat="1" ht="14.25" x14ac:dyDescent="0.2">
      <c r="C281" s="152" t="s">
        <v>263</v>
      </c>
      <c r="D281" s="135" t="s">
        <v>226</v>
      </c>
      <c r="E281" s="145">
        <f>-2.237 + (1.387*0) + (0.901*1) + (-0.617*0*1)</f>
        <v>-1.3360000000000001</v>
      </c>
      <c r="F281" s="103"/>
      <c r="J281" s="105"/>
    </row>
    <row r="282" spans="2:17" s="2" customFormat="1" ht="14.25" x14ac:dyDescent="0.2">
      <c r="C282" s="153" t="s">
        <v>262</v>
      </c>
      <c r="D282" s="136" t="s">
        <v>227</v>
      </c>
      <c r="E282" s="144">
        <f>-2.237 + (1.387*1) + (0.901*1) + (-0.617*1*1)</f>
        <v>-0.56600000000000006</v>
      </c>
      <c r="F282" s="103"/>
      <c r="J282" s="105"/>
    </row>
    <row r="283" spans="2:17" s="2" customFormat="1" ht="14.25" x14ac:dyDescent="0.2">
      <c r="C283" s="52"/>
      <c r="D283" s="52"/>
      <c r="E283" s="106"/>
      <c r="F283" s="103"/>
      <c r="J283" s="105"/>
    </row>
    <row r="284" spans="2:17" s="2" customFormat="1" ht="14.25" x14ac:dyDescent="0.2">
      <c r="B284" s="128" t="s">
        <v>194</v>
      </c>
      <c r="C284" s="52"/>
      <c r="D284" s="52"/>
      <c r="E284" s="106"/>
      <c r="J284" s="105"/>
    </row>
    <row r="285" spans="2:17" s="2" customFormat="1" ht="14.25" x14ac:dyDescent="0.2">
      <c r="B285" s="129" t="s">
        <v>196</v>
      </c>
      <c r="C285" s="52"/>
      <c r="D285" s="52"/>
      <c r="E285" s="106"/>
      <c r="J285" s="105"/>
    </row>
    <row r="286" spans="2:17" s="2" customFormat="1" ht="14.25" x14ac:dyDescent="0.2">
      <c r="C286" s="52"/>
      <c r="D286" s="52"/>
      <c r="E286" s="106"/>
      <c r="J286" s="105"/>
    </row>
    <row r="287" spans="2:17" s="2" customFormat="1" ht="14.25" x14ac:dyDescent="0.2">
      <c r="C287" s="130" t="s">
        <v>261</v>
      </c>
      <c r="D287" s="110" t="s">
        <v>0</v>
      </c>
      <c r="E287" s="110" t="s">
        <v>182</v>
      </c>
      <c r="F287" s="131" t="s">
        <v>1</v>
      </c>
      <c r="J287" s="105"/>
    </row>
    <row r="288" spans="2:17" s="1" customFormat="1" x14ac:dyDescent="0.25">
      <c r="C288" s="152" t="s">
        <v>264</v>
      </c>
      <c r="D288" s="106" t="s">
        <v>228</v>
      </c>
      <c r="E288" s="112">
        <f>EXP(-2.237)/(1+EXP(-2.237))</f>
        <v>9.6476732242564256E-2</v>
      </c>
      <c r="F288" s="117" t="s">
        <v>244</v>
      </c>
      <c r="G288" s="2"/>
      <c r="H288" s="2"/>
      <c r="I288" s="2"/>
      <c r="J288" s="105"/>
      <c r="K288" s="2"/>
      <c r="L288" s="2"/>
      <c r="M288" s="2"/>
      <c r="N288" s="2"/>
      <c r="O288" s="2"/>
      <c r="P288" s="2"/>
      <c r="Q288" s="2"/>
    </row>
    <row r="289" spans="2:17" s="1" customFormat="1" x14ac:dyDescent="0.25">
      <c r="C289" s="152" t="s">
        <v>265</v>
      </c>
      <c r="D289" s="106" t="s">
        <v>229</v>
      </c>
      <c r="E289" s="112">
        <f>EXP(-0.85)/(1+EXP(-0.85))</f>
        <v>0.29943285752602705</v>
      </c>
      <c r="F289" s="117" t="s">
        <v>245</v>
      </c>
      <c r="G289" s="2"/>
      <c r="H289" s="2"/>
      <c r="I289" s="2"/>
      <c r="J289" s="105"/>
      <c r="K289" s="2"/>
      <c r="L289" s="2"/>
      <c r="M289" s="2"/>
      <c r="N289" s="2"/>
      <c r="O289" s="2"/>
      <c r="P289" s="2"/>
      <c r="Q289" s="2"/>
    </row>
    <row r="290" spans="2:17" s="1" customFormat="1" ht="14.25" customHeight="1" x14ac:dyDescent="0.25">
      <c r="C290" s="152" t="s">
        <v>263</v>
      </c>
      <c r="D290" s="114" t="s">
        <v>230</v>
      </c>
      <c r="E290" s="112">
        <f>EXP(-1.336)/(1+EXP(-1.336))</f>
        <v>0.20816862671641628</v>
      </c>
      <c r="F290" s="118" t="s">
        <v>246</v>
      </c>
      <c r="G290" s="2"/>
      <c r="H290" s="2"/>
      <c r="I290" s="2"/>
      <c r="J290" s="105"/>
      <c r="K290" s="2"/>
      <c r="L290" s="2"/>
      <c r="M290" s="2"/>
      <c r="N290" s="2"/>
      <c r="O290" s="2"/>
      <c r="P290" s="2"/>
      <c r="Q290" s="2"/>
    </row>
    <row r="291" spans="2:17" s="1" customFormat="1" x14ac:dyDescent="0.25">
      <c r="C291" s="153" t="s">
        <v>262</v>
      </c>
      <c r="D291" s="115" t="s">
        <v>231</v>
      </c>
      <c r="E291" s="113">
        <f>EXP(-0.566)/(1+EXP(-0.566))</f>
        <v>0.36216031533061288</v>
      </c>
      <c r="F291" s="119" t="s">
        <v>247</v>
      </c>
      <c r="G291" s="2"/>
      <c r="H291" s="2"/>
      <c r="I291" s="2"/>
      <c r="J291" s="105"/>
      <c r="K291" s="2"/>
      <c r="L291" s="2"/>
      <c r="M291" s="2"/>
      <c r="N291" s="2"/>
      <c r="O291" s="2"/>
      <c r="P291" s="2"/>
      <c r="Q291" s="2"/>
    </row>
    <row r="292" spans="2:17" x14ac:dyDescent="0.25">
      <c r="C292" s="154"/>
    </row>
    <row r="293" spans="2:17" s="1" customFormat="1" x14ac:dyDescent="0.25">
      <c r="B293" s="140" t="s">
        <v>248</v>
      </c>
      <c r="E293" s="23"/>
      <c r="G293" s="2"/>
      <c r="H293" s="2"/>
      <c r="I293" s="2"/>
      <c r="J293" s="105"/>
      <c r="K293" s="2"/>
      <c r="L293" s="2"/>
      <c r="M293" s="2"/>
      <c r="N293" s="2"/>
      <c r="O293" s="2"/>
      <c r="P293" s="2"/>
      <c r="Q293" s="2"/>
    </row>
    <row r="294" spans="2:17" s="1" customFormat="1" x14ac:dyDescent="0.25">
      <c r="B294" s="139" t="s">
        <v>255</v>
      </c>
      <c r="C294" s="137"/>
      <c r="D294" s="137"/>
      <c r="E294" s="138"/>
      <c r="F294" s="137"/>
      <c r="G294" s="2"/>
      <c r="H294" s="2"/>
      <c r="I294" s="2"/>
      <c r="J294" s="105"/>
      <c r="K294" s="2"/>
      <c r="L294" s="2"/>
      <c r="M294" s="2"/>
      <c r="N294" s="2"/>
      <c r="O294" s="2"/>
      <c r="P294" s="2"/>
      <c r="Q294" s="2"/>
    </row>
    <row r="295" spans="2:17" s="1" customFormat="1" x14ac:dyDescent="0.25">
      <c r="B295" s="2" t="s">
        <v>256</v>
      </c>
      <c r="E295" s="23"/>
      <c r="G295" s="2"/>
      <c r="H295" s="2"/>
      <c r="I295" s="2"/>
      <c r="J295" s="105"/>
      <c r="K295" s="2"/>
      <c r="L295" s="2"/>
      <c r="M295" s="2"/>
      <c r="N295" s="2"/>
      <c r="O295" s="2"/>
      <c r="P295" s="2"/>
      <c r="Q295" s="2"/>
    </row>
    <row r="297" spans="2:17" x14ac:dyDescent="0.25">
      <c r="F297" s="158"/>
    </row>
    <row r="298" spans="2:17" x14ac:dyDescent="0.25">
      <c r="D298" s="1"/>
      <c r="F298" s="158"/>
    </row>
    <row r="299" spans="2:17" x14ac:dyDescent="0.25">
      <c r="D299" s="1"/>
      <c r="F299" s="158"/>
    </row>
    <row r="300" spans="2:17" x14ac:dyDescent="0.25">
      <c r="D300" s="1"/>
      <c r="F300" s="158"/>
    </row>
    <row r="301" spans="2:17" x14ac:dyDescent="0.25">
      <c r="D301" s="1"/>
      <c r="F301" s="158"/>
    </row>
    <row r="302" spans="2:17" x14ac:dyDescent="0.25">
      <c r="D302" s="1"/>
      <c r="F302" s="158"/>
    </row>
    <row r="303" spans="2:17" x14ac:dyDescent="0.25">
      <c r="F303" s="158"/>
    </row>
    <row r="304" spans="2:17" x14ac:dyDescent="0.25">
      <c r="F304" s="158"/>
    </row>
    <row r="305" spans="3:6" x14ac:dyDescent="0.25">
      <c r="F305" s="158"/>
    </row>
    <row r="306" spans="3:6" x14ac:dyDescent="0.25">
      <c r="F306" s="158"/>
    </row>
    <row r="307" spans="3:6" x14ac:dyDescent="0.25">
      <c r="C307" s="1"/>
      <c r="F307" s="158"/>
    </row>
    <row r="308" spans="3:6" x14ac:dyDescent="0.25">
      <c r="C308" s="1"/>
      <c r="F308" s="158"/>
    </row>
    <row r="309" spans="3:6" x14ac:dyDescent="0.25">
      <c r="C309" s="1"/>
      <c r="F309" s="158"/>
    </row>
    <row r="310" spans="3:6" x14ac:dyDescent="0.25">
      <c r="C310" s="1"/>
      <c r="D310" s="1"/>
      <c r="F310" s="158"/>
    </row>
    <row r="311" spans="3:6" x14ac:dyDescent="0.25">
      <c r="C311" s="1"/>
      <c r="D311" s="1"/>
      <c r="F311" s="158"/>
    </row>
    <row r="312" spans="3:6" x14ac:dyDescent="0.25">
      <c r="C312" s="1"/>
      <c r="F312" s="158"/>
    </row>
    <row r="313" spans="3:6" x14ac:dyDescent="0.25">
      <c r="C313" s="1"/>
      <c r="F313" s="158"/>
    </row>
    <row r="314" spans="3:6" x14ac:dyDescent="0.25">
      <c r="C314" s="1"/>
      <c r="F314" s="158"/>
    </row>
  </sheetData>
  <mergeCells count="23">
    <mergeCell ref="F44:F46"/>
    <mergeCell ref="F72:F74"/>
    <mergeCell ref="B137:C137"/>
    <mergeCell ref="F52:F54"/>
    <mergeCell ref="F60:F62"/>
    <mergeCell ref="F68:F70"/>
    <mergeCell ref="F48:F50"/>
    <mergeCell ref="D110:F121"/>
    <mergeCell ref="D123:F134"/>
    <mergeCell ref="F89:F91"/>
    <mergeCell ref="F64:F66"/>
    <mergeCell ref="F56:F58"/>
    <mergeCell ref="D76:F87"/>
    <mergeCell ref="D97:F108"/>
    <mergeCell ref="F93:F95"/>
    <mergeCell ref="D6:E6"/>
    <mergeCell ref="F7:F9"/>
    <mergeCell ref="F11:F13"/>
    <mergeCell ref="F40:F42"/>
    <mergeCell ref="F28:F30"/>
    <mergeCell ref="F36:F38"/>
    <mergeCell ref="F32:F34"/>
    <mergeCell ref="D15:F2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zoomScale="90" zoomScaleNormal="90" workbookViewId="0">
      <selection activeCell="F34" sqref="F34"/>
    </sheetView>
  </sheetViews>
  <sheetFormatPr defaultRowHeight="15" x14ac:dyDescent="0.25"/>
  <cols>
    <col min="1" max="1" width="3.42578125" customWidth="1"/>
    <col min="2" max="2" width="15.140625" style="2" customWidth="1"/>
    <col min="3" max="3" width="15.28515625" style="2" customWidth="1"/>
    <col min="4" max="4" width="37.140625" style="2" customWidth="1"/>
    <col min="5" max="5" width="9.140625" style="2"/>
    <col min="6" max="6" width="84.7109375" style="2" customWidth="1"/>
  </cols>
  <sheetData>
    <row r="1" spans="2:6" x14ac:dyDescent="0.25">
      <c r="B1" s="60" t="s">
        <v>266</v>
      </c>
    </row>
    <row r="2" spans="2:6" s="1" customFormat="1" x14ac:dyDescent="0.25">
      <c r="B2" s="60"/>
      <c r="C2" s="2"/>
      <c r="D2" s="2"/>
      <c r="E2" s="2"/>
      <c r="F2" s="2"/>
    </row>
    <row r="3" spans="2:6" x14ac:dyDescent="0.25">
      <c r="B3" s="60" t="s">
        <v>145</v>
      </c>
    </row>
    <row r="4" spans="2:6" s="1" customFormat="1" x14ac:dyDescent="0.25">
      <c r="B4" s="60"/>
      <c r="C4" s="2"/>
      <c r="D4" s="2"/>
      <c r="E4" s="2"/>
      <c r="F4" s="2"/>
    </row>
    <row r="5" spans="2:6" x14ac:dyDescent="0.25">
      <c r="B5" s="159" t="s">
        <v>270</v>
      </c>
    </row>
    <row r="7" spans="2:6" ht="32.25" customHeight="1" x14ac:dyDescent="0.25">
      <c r="B7" s="156" t="s">
        <v>2</v>
      </c>
      <c r="C7" s="4" t="s">
        <v>3</v>
      </c>
      <c r="D7" s="180" t="s">
        <v>0</v>
      </c>
      <c r="E7" s="180"/>
      <c r="F7" s="157" t="s">
        <v>1</v>
      </c>
    </row>
    <row r="8" spans="2:6" ht="15" customHeight="1" x14ac:dyDescent="0.25">
      <c r="B8" s="171" t="s">
        <v>4</v>
      </c>
      <c r="C8" s="173">
        <v>0.51100000000000001</v>
      </c>
      <c r="D8" s="162" t="s">
        <v>88</v>
      </c>
      <c r="E8" s="175">
        <f>EXP(C8)</f>
        <v>1.6669573190640476</v>
      </c>
      <c r="F8" s="181" t="s">
        <v>57</v>
      </c>
    </row>
    <row r="9" spans="2:6" ht="17.25" customHeight="1" x14ac:dyDescent="0.25">
      <c r="B9" s="160"/>
      <c r="C9" s="173"/>
      <c r="D9" s="165" t="s">
        <v>89</v>
      </c>
      <c r="E9" s="176">
        <f>1+E8</f>
        <v>2.6669573190640476</v>
      </c>
      <c r="F9" s="182"/>
    </row>
    <row r="10" spans="2:6" ht="16.5" customHeight="1" x14ac:dyDescent="0.25">
      <c r="B10" s="167"/>
      <c r="C10" s="168"/>
      <c r="D10" s="169" t="s">
        <v>90</v>
      </c>
      <c r="E10" s="177">
        <f>E8/E9</f>
        <v>0.62504086853892959</v>
      </c>
      <c r="F10" s="183"/>
    </row>
    <row r="11" spans="2:6" ht="31.5" customHeight="1" x14ac:dyDescent="0.25">
      <c r="B11" s="35" t="s">
        <v>23</v>
      </c>
      <c r="C11" s="14">
        <v>2.907</v>
      </c>
      <c r="D11" s="13" t="s">
        <v>96</v>
      </c>
      <c r="E11" s="61">
        <f>C8+C11</f>
        <v>3.4180000000000001</v>
      </c>
      <c r="F11" s="44" t="s">
        <v>164</v>
      </c>
    </row>
    <row r="12" spans="2:6" ht="15" customHeight="1" x14ac:dyDescent="0.25">
      <c r="B12" s="35"/>
      <c r="C12" s="14"/>
      <c r="D12" s="13" t="s">
        <v>95</v>
      </c>
      <c r="E12" s="61">
        <f>EXP(E11)</f>
        <v>30.508337289099309</v>
      </c>
      <c r="F12" s="184" t="s">
        <v>165</v>
      </c>
    </row>
    <row r="13" spans="2:6" x14ac:dyDescent="0.25">
      <c r="B13" s="35"/>
      <c r="C13" s="14"/>
      <c r="D13" s="13" t="s">
        <v>98</v>
      </c>
      <c r="E13" s="61">
        <f>1+E12</f>
        <v>31.508337289099309</v>
      </c>
      <c r="F13" s="184"/>
    </row>
    <row r="14" spans="2:6" x14ac:dyDescent="0.25">
      <c r="B14" s="36"/>
      <c r="C14" s="15"/>
      <c r="D14" s="16" t="s">
        <v>97</v>
      </c>
      <c r="E14" s="62">
        <f>E12/E13</f>
        <v>0.96826236843840174</v>
      </c>
      <c r="F14" s="185"/>
    </row>
    <row r="15" spans="2:6" ht="33" customHeight="1" x14ac:dyDescent="0.25">
      <c r="B15" s="35" t="s">
        <v>19</v>
      </c>
      <c r="C15" s="14">
        <v>0.60299999999999998</v>
      </c>
      <c r="D15" s="13" t="s">
        <v>102</v>
      </c>
      <c r="E15" s="61">
        <f>C8+C15</f>
        <v>1.1139999999999999</v>
      </c>
      <c r="F15" s="44" t="s">
        <v>167</v>
      </c>
    </row>
    <row r="16" spans="2:6" ht="15" customHeight="1" x14ac:dyDescent="0.25">
      <c r="B16" s="35"/>
      <c r="C16" s="14"/>
      <c r="D16" s="13" t="s">
        <v>103</v>
      </c>
      <c r="E16" s="61">
        <f>EXP(E15)</f>
        <v>3.0465201352794553</v>
      </c>
      <c r="F16" s="184" t="s">
        <v>166</v>
      </c>
    </row>
    <row r="17" spans="2:6" x14ac:dyDescent="0.25">
      <c r="B17" s="35"/>
      <c r="C17" s="14"/>
      <c r="D17" s="13" t="s">
        <v>104</v>
      </c>
      <c r="E17" s="61">
        <f>1+E16</f>
        <v>4.0465201352794553</v>
      </c>
      <c r="F17" s="184"/>
    </row>
    <row r="18" spans="2:6" x14ac:dyDescent="0.25">
      <c r="B18" s="36"/>
      <c r="C18" s="15"/>
      <c r="D18" s="16" t="s">
        <v>105</v>
      </c>
      <c r="E18" s="62">
        <f>E16/E17</f>
        <v>0.7528740827750906</v>
      </c>
      <c r="F18" s="185"/>
    </row>
    <row r="20" spans="2:6" x14ac:dyDescent="0.25">
      <c r="B20" s="2" t="s">
        <v>146</v>
      </c>
    </row>
    <row r="21" spans="2:6" x14ac:dyDescent="0.25">
      <c r="B21" s="52"/>
    </row>
  </sheetData>
  <mergeCells count="4">
    <mergeCell ref="D7:E7"/>
    <mergeCell ref="F8:F10"/>
    <mergeCell ref="F12:F14"/>
    <mergeCell ref="F16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90" zoomScaleNormal="90" workbookViewId="0">
      <selection activeCell="D5" sqref="D5"/>
    </sheetView>
  </sheetViews>
  <sheetFormatPr defaultRowHeight="15" x14ac:dyDescent="0.25"/>
  <cols>
    <col min="1" max="1" width="3.140625" style="2" customWidth="1"/>
    <col min="2" max="2" width="20.85546875" style="2" customWidth="1"/>
    <col min="3" max="3" width="18.42578125" style="2" customWidth="1"/>
    <col min="4" max="4" width="54" style="2" customWidth="1"/>
    <col min="5" max="5" width="9.140625" style="2"/>
    <col min="6" max="6" width="73.5703125" style="2" customWidth="1"/>
    <col min="7" max="17" width="9.140625" style="2"/>
  </cols>
  <sheetData>
    <row r="1" spans="1:17" s="1" customFormat="1" x14ac:dyDescent="0.25">
      <c r="B1" s="60" t="s">
        <v>266</v>
      </c>
      <c r="C1" s="2"/>
      <c r="D1" s="2"/>
      <c r="E1" s="111"/>
      <c r="F1" s="2"/>
      <c r="G1" s="2"/>
      <c r="H1" s="2"/>
      <c r="I1" s="2"/>
      <c r="J1" s="105"/>
      <c r="K1" s="2"/>
      <c r="L1" s="2"/>
      <c r="M1" s="2"/>
      <c r="N1" s="2"/>
      <c r="O1" s="2"/>
      <c r="P1" s="2"/>
      <c r="Q1" s="2"/>
    </row>
    <row r="2" spans="1:17" s="1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B3" s="60" t="s">
        <v>60</v>
      </c>
    </row>
    <row r="4" spans="1:17" s="1" customFormat="1" x14ac:dyDescent="0.25">
      <c r="A4" s="2"/>
      <c r="B4" s="6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B5" s="159" t="s">
        <v>270</v>
      </c>
    </row>
    <row r="7" spans="1:17" ht="28.5" x14ac:dyDescent="0.25">
      <c r="B7" s="156" t="s">
        <v>2</v>
      </c>
      <c r="C7" s="4" t="s">
        <v>3</v>
      </c>
      <c r="D7" s="180" t="s">
        <v>0</v>
      </c>
      <c r="E7" s="180"/>
      <c r="F7" s="157" t="s">
        <v>1</v>
      </c>
    </row>
    <row r="8" spans="1:17" ht="15" customHeight="1" x14ac:dyDescent="0.25">
      <c r="B8" s="160" t="s">
        <v>11</v>
      </c>
      <c r="C8" s="164">
        <v>1.175</v>
      </c>
      <c r="D8" s="178" t="s">
        <v>64</v>
      </c>
      <c r="E8" s="175">
        <f>EXP(C8)</f>
        <v>3.238142943837961</v>
      </c>
      <c r="F8" s="181" t="s">
        <v>142</v>
      </c>
    </row>
    <row r="9" spans="1:17" x14ac:dyDescent="0.25">
      <c r="B9" s="160"/>
      <c r="C9" s="164"/>
      <c r="D9" s="178" t="s">
        <v>65</v>
      </c>
      <c r="E9" s="176">
        <f>1+E8</f>
        <v>4.2381429438379605</v>
      </c>
      <c r="F9" s="182"/>
    </row>
    <row r="10" spans="1:17" x14ac:dyDescent="0.25">
      <c r="B10" s="167"/>
      <c r="C10" s="168"/>
      <c r="D10" s="179" t="s">
        <v>66</v>
      </c>
      <c r="E10" s="177">
        <f>E8/E9</f>
        <v>0.76404759979746606</v>
      </c>
      <c r="F10" s="183"/>
    </row>
    <row r="11" spans="1:17" x14ac:dyDescent="0.25">
      <c r="B11" s="71" t="s">
        <v>49</v>
      </c>
      <c r="C11" s="12">
        <v>0.47299999999999998</v>
      </c>
      <c r="D11" s="69" t="s">
        <v>138</v>
      </c>
      <c r="E11" s="72">
        <f>C8+C11</f>
        <v>1.6480000000000001</v>
      </c>
      <c r="F11" s="203" t="s">
        <v>168</v>
      </c>
    </row>
    <row r="12" spans="1:17" ht="15" customHeight="1" x14ac:dyDescent="0.25">
      <c r="B12" s="35"/>
      <c r="C12" s="12"/>
      <c r="D12" s="69" t="s">
        <v>139</v>
      </c>
      <c r="E12" s="24">
        <f>EXP(E11)</f>
        <v>5.1965762745459738</v>
      </c>
      <c r="F12" s="198"/>
    </row>
    <row r="13" spans="1:17" s="1" customFormat="1" ht="15" customHeight="1" x14ac:dyDescent="0.25">
      <c r="A13" s="2"/>
      <c r="B13" s="35"/>
      <c r="C13" s="12"/>
      <c r="D13" s="69" t="s">
        <v>140</v>
      </c>
      <c r="E13" s="24">
        <f>1+E12</f>
        <v>6.1965762745459738</v>
      </c>
      <c r="F13" s="19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26.25" customHeight="1" x14ac:dyDescent="0.25">
      <c r="B14" s="36"/>
      <c r="C14" s="15"/>
      <c r="D14" s="70" t="s">
        <v>141</v>
      </c>
      <c r="E14" s="25">
        <f>E12/E13</f>
        <v>0.83862056146912023</v>
      </c>
      <c r="F14" s="199"/>
    </row>
    <row r="15" spans="1:17" ht="21.75" customHeight="1" x14ac:dyDescent="0.25">
      <c r="B15" s="35" t="s">
        <v>47</v>
      </c>
      <c r="C15" s="14">
        <v>0.435</v>
      </c>
      <c r="D15" s="69" t="s">
        <v>134</v>
      </c>
      <c r="E15" s="24">
        <f>C8+C15</f>
        <v>1.61</v>
      </c>
      <c r="F15" s="200" t="s">
        <v>169</v>
      </c>
    </row>
    <row r="16" spans="1:17" x14ac:dyDescent="0.25">
      <c r="B16" s="35"/>
      <c r="C16" s="14"/>
      <c r="D16" s="69" t="s">
        <v>135</v>
      </c>
      <c r="E16" s="24">
        <f>EXP(E15)</f>
        <v>5.0028112278335879</v>
      </c>
      <c r="F16" s="201"/>
    </row>
    <row r="17" spans="2:6" x14ac:dyDescent="0.25">
      <c r="B17" s="35"/>
      <c r="C17" s="14"/>
      <c r="D17" s="69" t="s">
        <v>136</v>
      </c>
      <c r="E17" s="24">
        <f>1+E16</f>
        <v>6.0028112278335879</v>
      </c>
      <c r="F17" s="201"/>
    </row>
    <row r="18" spans="2:6" ht="18.75" customHeight="1" x14ac:dyDescent="0.25">
      <c r="B18" s="36"/>
      <c r="C18" s="15"/>
      <c r="D18" s="70" t="s">
        <v>137</v>
      </c>
      <c r="E18" s="25">
        <f>E16/E17</f>
        <v>0.83341138642454038</v>
      </c>
      <c r="F18" s="202"/>
    </row>
    <row r="21" spans="2:6" x14ac:dyDescent="0.25">
      <c r="B21" s="2" t="s">
        <v>62</v>
      </c>
    </row>
    <row r="22" spans="2:6" x14ac:dyDescent="0.25">
      <c r="B22" s="52"/>
    </row>
  </sheetData>
  <mergeCells count="4">
    <mergeCell ref="F15:F18"/>
    <mergeCell ref="D7:E7"/>
    <mergeCell ref="F11:F14"/>
    <mergeCell ref="F8:F10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zoomScale="90" zoomScaleNormal="90" workbookViewId="0">
      <selection activeCell="D22" sqref="D22"/>
    </sheetView>
  </sheetViews>
  <sheetFormatPr defaultRowHeight="15" x14ac:dyDescent="0.25"/>
  <cols>
    <col min="1" max="1" width="2.42578125" customWidth="1"/>
    <col min="2" max="2" width="13.28515625" style="2" customWidth="1"/>
    <col min="3" max="3" width="15.28515625" style="2" customWidth="1"/>
    <col min="4" max="4" width="41.140625" style="2" customWidth="1"/>
    <col min="5" max="5" width="11.5703125" style="2" customWidth="1"/>
    <col min="6" max="6" width="94.28515625" style="2" customWidth="1"/>
  </cols>
  <sheetData>
    <row r="1" spans="2:10" s="2" customFormat="1" ht="14.25" x14ac:dyDescent="0.2">
      <c r="B1" s="60" t="s">
        <v>266</v>
      </c>
      <c r="E1" s="111"/>
      <c r="J1" s="105"/>
    </row>
    <row r="2" spans="2:10" s="1" customFormat="1" x14ac:dyDescent="0.25">
      <c r="B2" s="2"/>
      <c r="C2" s="2"/>
      <c r="D2" s="2"/>
      <c r="E2" s="2"/>
      <c r="F2" s="2"/>
    </row>
    <row r="3" spans="2:10" x14ac:dyDescent="0.25">
      <c r="B3" s="60" t="s">
        <v>59</v>
      </c>
    </row>
    <row r="4" spans="2:10" s="1" customFormat="1" x14ac:dyDescent="0.25">
      <c r="B4" s="60"/>
      <c r="C4" s="2"/>
      <c r="D4" s="2"/>
      <c r="E4" s="2"/>
      <c r="F4" s="2"/>
    </row>
    <row r="5" spans="2:10" s="1" customFormat="1" x14ac:dyDescent="0.25">
      <c r="B5" s="159" t="s">
        <v>267</v>
      </c>
      <c r="C5" s="2"/>
      <c r="D5" s="2"/>
      <c r="E5" s="2"/>
      <c r="F5" s="2"/>
    </row>
    <row r="7" spans="2:10" ht="31.5" customHeight="1" x14ac:dyDescent="0.25">
      <c r="B7" s="156" t="s">
        <v>2</v>
      </c>
      <c r="C7" s="4" t="s">
        <v>3</v>
      </c>
      <c r="D7" s="180" t="s">
        <v>0</v>
      </c>
      <c r="E7" s="180"/>
      <c r="F7" s="157" t="s">
        <v>1</v>
      </c>
    </row>
    <row r="8" spans="2:10" ht="15" customHeight="1" x14ac:dyDescent="0.25">
      <c r="B8" s="73" t="s">
        <v>11</v>
      </c>
      <c r="C8" s="74">
        <v>1.0609999999999999</v>
      </c>
      <c r="D8" s="82" t="s">
        <v>64</v>
      </c>
      <c r="E8" s="75">
        <f>EXP(C8)</f>
        <v>2.8892588039239029</v>
      </c>
      <c r="F8" s="204" t="s">
        <v>172</v>
      </c>
    </row>
    <row r="9" spans="2:10" x14ac:dyDescent="0.25">
      <c r="B9" s="76"/>
      <c r="C9" s="74"/>
      <c r="D9" s="82" t="s">
        <v>65</v>
      </c>
      <c r="E9" s="77">
        <f>1+E8</f>
        <v>3.8892588039239029</v>
      </c>
      <c r="F9" s="205"/>
    </row>
    <row r="10" spans="2:10" ht="24.75" customHeight="1" x14ac:dyDescent="0.25">
      <c r="B10" s="78"/>
      <c r="C10" s="79"/>
      <c r="D10" s="83" t="s">
        <v>147</v>
      </c>
      <c r="E10" s="80">
        <f>E8/E9</f>
        <v>0.74288160021876348</v>
      </c>
      <c r="F10" s="206"/>
    </row>
    <row r="11" spans="2:10" ht="21.75" customHeight="1" x14ac:dyDescent="0.25">
      <c r="B11" s="96" t="s">
        <v>48</v>
      </c>
      <c r="C11" s="97">
        <v>0.71</v>
      </c>
      <c r="D11" s="98" t="s">
        <v>99</v>
      </c>
      <c r="E11" s="99">
        <f>C8+C11</f>
        <v>1.7709999999999999</v>
      </c>
      <c r="F11" s="207" t="s">
        <v>173</v>
      </c>
    </row>
    <row r="12" spans="2:10" ht="15" customHeight="1" x14ac:dyDescent="0.25">
      <c r="B12" s="63"/>
      <c r="C12" s="64"/>
      <c r="D12" s="86" t="s">
        <v>100</v>
      </c>
      <c r="E12" s="67">
        <f>EXP(E11)</f>
        <v>5.8767271511493844</v>
      </c>
      <c r="F12" s="208"/>
    </row>
    <row r="13" spans="2:10" x14ac:dyDescent="0.25">
      <c r="B13" s="63"/>
      <c r="C13" s="64"/>
      <c r="D13" s="86" t="s">
        <v>101</v>
      </c>
      <c r="E13" s="67">
        <f>1+E12</f>
        <v>6.8767271511493844</v>
      </c>
      <c r="F13" s="208"/>
    </row>
    <row r="14" spans="2:10" x14ac:dyDescent="0.25">
      <c r="B14" s="63"/>
      <c r="C14" s="64"/>
      <c r="D14" s="86" t="s">
        <v>144</v>
      </c>
      <c r="E14" s="67">
        <f>E12/E13</f>
        <v>0.85458198674745167</v>
      </c>
      <c r="F14" s="208"/>
    </row>
    <row r="15" spans="2:10" s="1" customFormat="1" x14ac:dyDescent="0.25">
      <c r="B15" s="65"/>
      <c r="C15" s="66"/>
      <c r="D15" s="85" t="s">
        <v>143</v>
      </c>
      <c r="E15" s="68">
        <f>1-E14</f>
        <v>0.14541801325254833</v>
      </c>
      <c r="F15" s="81"/>
      <c r="G15" s="90"/>
    </row>
    <row r="17" spans="2:2" x14ac:dyDescent="0.25">
      <c r="B17" s="2" t="s">
        <v>170</v>
      </c>
    </row>
    <row r="18" spans="2:2" x14ac:dyDescent="0.25">
      <c r="B18" s="52"/>
    </row>
  </sheetData>
  <mergeCells count="3">
    <mergeCell ref="D7:E7"/>
    <mergeCell ref="F8:F10"/>
    <mergeCell ref="F11:F14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zoomScale="90" zoomScaleNormal="90" workbookViewId="0">
      <selection activeCell="D2" sqref="D2"/>
    </sheetView>
  </sheetViews>
  <sheetFormatPr defaultRowHeight="15" x14ac:dyDescent="0.25"/>
  <cols>
    <col min="1" max="1" width="3.42578125" customWidth="1"/>
    <col min="2" max="2" width="15.42578125" customWidth="1"/>
    <col min="3" max="3" width="15.28515625" customWidth="1"/>
    <col min="4" max="4" width="40.28515625" customWidth="1"/>
    <col min="5" max="5" width="15.7109375" customWidth="1"/>
    <col min="6" max="6" width="89.140625" customWidth="1"/>
  </cols>
  <sheetData>
    <row r="1" spans="2:10" s="2" customFormat="1" ht="14.25" x14ac:dyDescent="0.2">
      <c r="B1" s="60" t="s">
        <v>266</v>
      </c>
      <c r="E1" s="111"/>
      <c r="J1" s="105"/>
    </row>
    <row r="2" spans="2:10" s="1" customFormat="1" x14ac:dyDescent="0.25"/>
    <row r="3" spans="2:10" x14ac:dyDescent="0.25">
      <c r="B3" s="60" t="s">
        <v>58</v>
      </c>
    </row>
    <row r="4" spans="2:10" s="1" customFormat="1" x14ac:dyDescent="0.25">
      <c r="B4" s="60"/>
    </row>
    <row r="5" spans="2:10" x14ac:dyDescent="0.25">
      <c r="B5" s="31" t="s">
        <v>63</v>
      </c>
    </row>
    <row r="7" spans="2:10" ht="36.75" customHeight="1" x14ac:dyDescent="0.25">
      <c r="B7" s="58" t="s">
        <v>2</v>
      </c>
      <c r="C7" s="4" t="s">
        <v>3</v>
      </c>
      <c r="D7" s="180" t="s">
        <v>0</v>
      </c>
      <c r="E7" s="180"/>
      <c r="F7" s="59" t="s">
        <v>1</v>
      </c>
    </row>
    <row r="8" spans="2:10" x14ac:dyDescent="0.25">
      <c r="B8" s="73" t="s">
        <v>11</v>
      </c>
      <c r="C8" s="91">
        <v>1.214</v>
      </c>
      <c r="D8" s="92" t="s">
        <v>64</v>
      </c>
      <c r="E8" s="75">
        <f>EXP(C8)</f>
        <v>3.3669254548427423</v>
      </c>
      <c r="F8" s="204" t="s">
        <v>175</v>
      </c>
    </row>
    <row r="9" spans="2:10" x14ac:dyDescent="0.25">
      <c r="B9" s="76"/>
      <c r="C9" s="87"/>
      <c r="D9" s="88" t="s">
        <v>65</v>
      </c>
      <c r="E9" s="77">
        <f>1+E8</f>
        <v>4.3669254548427423</v>
      </c>
      <c r="F9" s="205"/>
    </row>
    <row r="10" spans="2:10" ht="19.5" customHeight="1" x14ac:dyDescent="0.25">
      <c r="B10" s="78"/>
      <c r="C10" s="79"/>
      <c r="D10" s="83" t="s">
        <v>147</v>
      </c>
      <c r="E10" s="80">
        <f>E8/E9</f>
        <v>0.77100593762345071</v>
      </c>
      <c r="F10" s="206"/>
    </row>
    <row r="11" spans="2:10" ht="24" customHeight="1" x14ac:dyDescent="0.25">
      <c r="B11" s="63" t="s">
        <v>48</v>
      </c>
      <c r="C11" s="64">
        <v>0.33300000000000002</v>
      </c>
      <c r="D11" s="86" t="s">
        <v>99</v>
      </c>
      <c r="E11" s="67">
        <f>C8+C11</f>
        <v>1.5469999999999999</v>
      </c>
      <c r="F11" s="209" t="s">
        <v>174</v>
      </c>
      <c r="G11" s="90"/>
    </row>
    <row r="12" spans="2:10" x14ac:dyDescent="0.25">
      <c r="B12" s="63"/>
      <c r="C12" s="64"/>
      <c r="D12" s="86" t="s">
        <v>100</v>
      </c>
      <c r="E12" s="67">
        <f>EXP(E11)</f>
        <v>4.6973569524730667</v>
      </c>
      <c r="F12" s="209"/>
      <c r="G12" s="90"/>
    </row>
    <row r="13" spans="2:10" x14ac:dyDescent="0.25">
      <c r="B13" s="63"/>
      <c r="C13" s="64"/>
      <c r="D13" s="86" t="s">
        <v>101</v>
      </c>
      <c r="E13" s="93">
        <f>1+E12</f>
        <v>5.6973569524730667</v>
      </c>
      <c r="F13" s="209"/>
      <c r="G13" s="90"/>
    </row>
    <row r="14" spans="2:10" x14ac:dyDescent="0.25">
      <c r="B14" s="63"/>
      <c r="C14" s="64"/>
      <c r="D14" s="86" t="s">
        <v>144</v>
      </c>
      <c r="E14" s="93">
        <f>E12/E13</f>
        <v>0.82448001620015621</v>
      </c>
      <c r="F14" s="209"/>
      <c r="G14" s="90"/>
    </row>
    <row r="15" spans="2:10" x14ac:dyDescent="0.25">
      <c r="B15" s="89"/>
      <c r="C15" s="84"/>
      <c r="D15" s="85" t="s">
        <v>143</v>
      </c>
      <c r="E15" s="95">
        <f>1-E14</f>
        <v>0.17551998379984379</v>
      </c>
      <c r="F15" s="94"/>
      <c r="G15" s="90"/>
    </row>
    <row r="17" spans="2:2" x14ac:dyDescent="0.25">
      <c r="B17" s="2" t="s">
        <v>171</v>
      </c>
    </row>
    <row r="18" spans="2:2" x14ac:dyDescent="0.25">
      <c r="B18" s="3"/>
    </row>
  </sheetData>
  <mergeCells count="3">
    <mergeCell ref="F11:F14"/>
    <mergeCell ref="D7:E7"/>
    <mergeCell ref="F8:F1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Best-fitting model LCDM</vt:lpstr>
      <vt:lpstr>C-RUM example</vt:lpstr>
      <vt:lpstr>NIDO example</vt:lpstr>
      <vt:lpstr>DINO example</vt:lpstr>
      <vt:lpstr>DINA 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2018-10-01T19:21:23Z</dcterms:modified>
</cp:coreProperties>
</file>